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huyghe\Documents\TELETRAVAIL\RELECTURE\NL\NLOAN\DAF_2025_001673 NL OAN\1_Passation\0_Besoin\1_CIM\0_Préparation\BRICY\"/>
    </mc:Choice>
  </mc:AlternateContent>
  <bookViews>
    <workbookView xWindow="0" yWindow="0" windowWidth="28800" windowHeight="12300" tabRatio="692"/>
  </bookViews>
  <sheets>
    <sheet name="Tableau surface au sol" sheetId="1" r:id="rId1"/>
    <sheet name="Tableau des surfaces vitrées" sheetId="3" r:id="rId2"/>
    <sheet name="FORFAIT HEBERGEMENT" sheetId="6" r:id="rId3"/>
    <sheet name="FORFAIT HOTELLERIE" sheetId="7"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6" i="1" l="1"/>
  <c r="F180" i="1"/>
  <c r="F249" i="1" s="1"/>
  <c r="F214" i="1"/>
  <c r="F248" i="1"/>
  <c r="E49" i="3" l="1"/>
  <c r="E48" i="3" l="1"/>
  <c r="E44" i="3"/>
  <c r="E40" i="3"/>
  <c r="E36" i="3"/>
  <c r="F108" i="1" l="1"/>
  <c r="F87" i="1"/>
  <c r="F73" i="1"/>
  <c r="F44" i="1"/>
  <c r="F41" i="1"/>
  <c r="F39" i="1"/>
  <c r="F30" i="1"/>
  <c r="F20" i="1"/>
  <c r="F51" i="1" l="1"/>
  <c r="F109" i="1" s="1"/>
  <c r="E32" i="3"/>
  <c r="E28" i="3"/>
  <c r="E24" i="3"/>
  <c r="E19" i="3"/>
  <c r="E14" i="3"/>
  <c r="E9" i="3"/>
</calcChain>
</file>

<file path=xl/sharedStrings.xml><?xml version="1.0" encoding="utf-8"?>
<sst xmlns="http://schemas.openxmlformats.org/spreadsheetml/2006/main" count="767" uniqueCount="231">
  <si>
    <t>TABLEAU DES SURFACES VITREES</t>
  </si>
  <si>
    <t>UNITE</t>
  </si>
  <si>
    <t>BATIMENT</t>
  </si>
  <si>
    <t>NIVEAU</t>
  </si>
  <si>
    <t>DESIGNATION_du_LOCAL</t>
  </si>
  <si>
    <t>VITRERIE_2_FACES</t>
  </si>
  <si>
    <t>T3
 (Bâtiment Hôtellerie)</t>
  </si>
  <si>
    <t xml:space="preserve"> RDC 1er 2ème 3ème étages
</t>
  </si>
  <si>
    <t>Porte de circulation (porte des halls d'entrée et portes battantes des couloirs et fenêtres escaliers)</t>
  </si>
  <si>
    <t>Porte fixes (halls et couloirs)</t>
  </si>
  <si>
    <t>Fenêtres</t>
  </si>
  <si>
    <t>Local, chambres n°30, sanitaires et douche commune</t>
  </si>
  <si>
    <t>Surface Totale</t>
  </si>
  <si>
    <t>T1
(Bâtiment Hébergement)</t>
  </si>
  <si>
    <t>Porte de circulation (porte des halls d'entrée et portes battantes des couloirs et WC)</t>
  </si>
  <si>
    <t>Fenêtres escaliers et velux</t>
  </si>
  <si>
    <t>Local, Salle de détente et laverie</t>
  </si>
  <si>
    <t>LC4
(Bâtiment Hébergement)</t>
  </si>
  <si>
    <t>Local</t>
  </si>
  <si>
    <t>Fenêtres (25 chambres)</t>
  </si>
  <si>
    <t>Salle de détente et WC</t>
  </si>
  <si>
    <t>LC6
(Bâtiment Hébergement)</t>
  </si>
  <si>
    <t xml:space="preserve">RDC 1er 2ème 3ème étages
</t>
  </si>
  <si>
    <t>Hublot</t>
  </si>
  <si>
    <t>LC8
(Bâtiment Hébergement)</t>
  </si>
  <si>
    <t>LC5
(Bâtiment hôtellerie)</t>
  </si>
  <si>
    <t>Bureau et réception</t>
  </si>
  <si>
    <t>Fenêtres chambres, communs et circulations</t>
  </si>
  <si>
    <t>ANNUELLE</t>
  </si>
  <si>
    <t xml:space="preserve">Porte vitrée de circulation </t>
  </si>
  <si>
    <t>MENSUELLE</t>
  </si>
  <si>
    <t>SAS d'entrés</t>
  </si>
  <si>
    <t>REVETEMENT</t>
  </si>
  <si>
    <t>SUPERFICIE_</t>
  </si>
  <si>
    <t>REZ DE CHAUSSE</t>
  </si>
  <si>
    <t>RDC - COMMUN</t>
  </si>
  <si>
    <t>Circulation/Couloirs - RDC</t>
  </si>
  <si>
    <t>Carrelage</t>
  </si>
  <si>
    <t>Circulation/Escalier - RDC</t>
  </si>
  <si>
    <t>Circulation/Hall - RDC</t>
  </si>
  <si>
    <t>Local femme de ménage - Lingerie</t>
  </si>
  <si>
    <t>SAS Entrée - RDC</t>
  </si>
  <si>
    <t>Ascenseur - RDC</t>
  </si>
  <si>
    <t>Lino</t>
  </si>
  <si>
    <t>Buanderie - RDC</t>
  </si>
  <si>
    <t>Salle de détente - RDC</t>
  </si>
  <si>
    <t>CHAMBRE HEBERGEMENT</t>
  </si>
  <si>
    <t>16 chambres hébergement - RDC</t>
  </si>
  <si>
    <t>16 Salle bain + WC - RDC</t>
  </si>
  <si>
    <t>6 chambres PMR - RDC</t>
  </si>
  <si>
    <t>6 Salle bain + WC - RDC PMR</t>
  </si>
  <si>
    <t xml:space="preserve">1er étage </t>
  </si>
  <si>
    <t>1ER - COMMUN</t>
  </si>
  <si>
    <t>Circulation- 1ER</t>
  </si>
  <si>
    <t>Escalier - 1ER</t>
  </si>
  <si>
    <t>32 chambres hébergement - 1ER</t>
  </si>
  <si>
    <t>32 Salle bain + WC - 1ER</t>
  </si>
  <si>
    <t xml:space="preserve">2eme étage </t>
  </si>
  <si>
    <t>2EME - COMMUN</t>
  </si>
  <si>
    <t>Circulation- 2eme</t>
  </si>
  <si>
    <t>Escalier - 2eme</t>
  </si>
  <si>
    <t>Salle de détente - 2eme</t>
  </si>
  <si>
    <t>32 chambres hébergement - 2eme</t>
  </si>
  <si>
    <t>32 Salle bain + WC - RDC - 2ème</t>
  </si>
  <si>
    <t xml:space="preserve">3eme étage </t>
  </si>
  <si>
    <t>Circulation- 3eme</t>
  </si>
  <si>
    <t>Escalier - 3eme</t>
  </si>
  <si>
    <t>34 chambres hébergement - 3eme</t>
  </si>
  <si>
    <t>34 Salle bain + WC - RDC - 3ème</t>
  </si>
  <si>
    <t>Partie hôtellerie</t>
  </si>
  <si>
    <t>DESCRIPTION DES PRESTATIONS PROGRAMMEES HEBERGEMENT</t>
  </si>
  <si>
    <t>COULOIRS ESCALIERS HALLS ET LOCAUX COMMUNS</t>
  </si>
  <si>
    <t>FREQUENCES</t>
  </si>
  <si>
    <t>OPERATIONS A EFFECTUER</t>
  </si>
  <si>
    <t>HEBDOMADAIRE</t>
  </si>
  <si>
    <t>Nettoyage des portes vitrées (les 2 faces) et les poignées de portes des sas d'entrées</t>
  </si>
  <si>
    <t>TOUS LES 15 JOURS</t>
  </si>
  <si>
    <t>QUOTIDIENNE</t>
  </si>
  <si>
    <t>Approvisionnement en fourniture selon les besoins (papier toilette, savon, sacs poubelle...)</t>
  </si>
  <si>
    <t xml:space="preserve">Aération des locaux (sauf consignes spéciales) </t>
  </si>
  <si>
    <t>Enlèvement des toiles d'araignées</t>
  </si>
  <si>
    <t>CHAMBRES RESIDENTS</t>
  </si>
  <si>
    <t>Aération des locaux (sauf consignes spéciales),</t>
  </si>
  <si>
    <t>Réfection des lits</t>
  </si>
  <si>
    <t>Détachage des moquettes,</t>
  </si>
  <si>
    <t>SEMESTRIELLE</t>
  </si>
  <si>
    <t>changement de la protection des matelas,</t>
  </si>
  <si>
    <t>Shampouinnage des moquettes</t>
  </si>
  <si>
    <r>
      <t xml:space="preserve">Changement des draps </t>
    </r>
    <r>
      <rPr>
        <b/>
        <sz val="12"/>
        <rFont val="Arial"/>
        <family val="2"/>
      </rPr>
      <t/>
    </r>
  </si>
  <si>
    <r>
      <t>SANITAIRES ET SALLE DE BAIN</t>
    </r>
    <r>
      <rPr>
        <b/>
        <sz val="14"/>
        <color indexed="8"/>
        <rFont val="Arial"/>
        <family val="2"/>
      </rPr>
      <t xml:space="preserve"> INDIVIDUELS </t>
    </r>
    <r>
      <rPr>
        <b/>
        <sz val="10"/>
        <color indexed="8"/>
        <rFont val="Arial"/>
        <family val="2"/>
      </rPr>
      <t>( se situant à l'intèrieur des chambres)</t>
    </r>
  </si>
  <si>
    <t xml:space="preserve"> VITRERIE DE TOUS LES BATIMENTS</t>
  </si>
  <si>
    <t>FREQUENCE</t>
  </si>
  <si>
    <t>Lavage de la vitrerie sur les deux faces et les encadrements des fenêtres intérieurs et extérieurs.</t>
  </si>
  <si>
    <t>Nettoyage des rails de fenêtres.</t>
  </si>
  <si>
    <t>DESCRIPTION DES PRESTATIONS PROGRAMMEES HOTELLERIE</t>
  </si>
  <si>
    <t>CHAMBRES PASSAGERS</t>
  </si>
  <si>
    <t>TABLEAU DES SURFACES AU SOL</t>
  </si>
  <si>
    <t>T3
 (Bâtiment Hébergement + hôtellerie)</t>
  </si>
  <si>
    <t>REZ DE CHAUSSE (Hôtellerie + Hébergement)</t>
  </si>
  <si>
    <t>Pièce 1 - 8 couchages</t>
  </si>
  <si>
    <t>carrelage</t>
  </si>
  <si>
    <t>Pièce 5 - 15 couchages</t>
  </si>
  <si>
    <t>Pièce 9 - 18 couchages</t>
  </si>
  <si>
    <t xml:space="preserve">Pièce 14A/4 - 4 couchages </t>
  </si>
  <si>
    <t>Pièce 11 - 18 couchages</t>
  </si>
  <si>
    <t>Pièce 12 - 18 couchages</t>
  </si>
  <si>
    <t>Pièce 13 - 18 couchages</t>
  </si>
  <si>
    <t>Pièce 14 - 18 couchages</t>
  </si>
  <si>
    <t>Pièce 15 - 18 couchages</t>
  </si>
  <si>
    <t>Parties communes</t>
  </si>
  <si>
    <t>Circulation/Escalier</t>
  </si>
  <si>
    <t>Sanitaires</t>
  </si>
  <si>
    <t>Local linge propre 1er + 2eme + 3eme</t>
  </si>
  <si>
    <t>28 chambres - rdc</t>
  </si>
  <si>
    <t>Vinyle</t>
  </si>
  <si>
    <t>34 chambres - 1er étage</t>
  </si>
  <si>
    <t>34 chambres - 2eme étage</t>
  </si>
  <si>
    <t>34 chambres - 3eme étage</t>
  </si>
  <si>
    <t>2 chambres / Salle de détente</t>
  </si>
  <si>
    <t>Laverie</t>
  </si>
  <si>
    <t>LC3</t>
  </si>
  <si>
    <t>Circulation/Escalier RDC</t>
  </si>
  <si>
    <t>Sanitaires RDC</t>
  </si>
  <si>
    <t>Circulation/Escalier 1er</t>
  </si>
  <si>
    <t>Sanitaires 1er</t>
  </si>
  <si>
    <t>Circulation/Escalier 2EME</t>
  </si>
  <si>
    <t>Sanitaires 2eme</t>
  </si>
  <si>
    <t>Circulation/Escalier 3EME</t>
  </si>
  <si>
    <t>Sanitaires 3eme</t>
  </si>
  <si>
    <t>LC4</t>
  </si>
  <si>
    <t>Bureau Teamex / Responsable</t>
  </si>
  <si>
    <t>Local stockage produits entretient</t>
  </si>
  <si>
    <t>thermoplastique</t>
  </si>
  <si>
    <t>Sanitaires 1ER</t>
  </si>
  <si>
    <t>Circulation/Escalier 2eme</t>
  </si>
  <si>
    <t>Sanitaires 2EME</t>
  </si>
  <si>
    <t>Circulation/Escalier 3eme</t>
  </si>
  <si>
    <t>Sanitaires 3EME</t>
  </si>
  <si>
    <t>Local femme de ménage 2eme</t>
  </si>
  <si>
    <t>29 chambres hôtellerie - RDC</t>
  </si>
  <si>
    <t>1 Suite VIP hôtellerie - RDC</t>
  </si>
  <si>
    <t>29 salles de bain avec lavabo, douche, sanitaires RDC</t>
  </si>
  <si>
    <t xml:space="preserve">Circulation/Escalier du RDC </t>
  </si>
  <si>
    <t>Circulation/Escalier du RDC entrée escalier</t>
  </si>
  <si>
    <t>34 chambres hôtellerie - 1er</t>
  </si>
  <si>
    <t xml:space="preserve">Moquette </t>
  </si>
  <si>
    <t>34 salles de bain avec lavabo, douche, sanitaires 1er étage</t>
  </si>
  <si>
    <t>Circulation/Escalier du 1er étage</t>
  </si>
  <si>
    <t>Circulation/Escalier du RDC 1er étage</t>
  </si>
  <si>
    <t>34 chambres hébergement - 2eme</t>
  </si>
  <si>
    <t>34 salles de bain avec lavabo, douche, sanitaires 2eme</t>
  </si>
  <si>
    <t>Circulation/Escalier du 2eme</t>
  </si>
  <si>
    <t>22 chambres hébergement- 3eme</t>
  </si>
  <si>
    <t>22 salles de bain avec lavabo, douche, sanitaires 3eme</t>
  </si>
  <si>
    <t>Circulation/Escalier du 3eme</t>
  </si>
  <si>
    <t>Circulation/Escalier du RDC 3eme</t>
  </si>
  <si>
    <t>Locaux femmes de ménages /linge propre et sale</t>
  </si>
  <si>
    <t>Laverie RDC</t>
  </si>
  <si>
    <t>31 chambres - RDC</t>
  </si>
  <si>
    <t xml:space="preserve">31 salles de bain avec lavabo, douche, sanitaires - RDC </t>
  </si>
  <si>
    <t>36 chambres - 1er</t>
  </si>
  <si>
    <t>36 salles de bain avec lavabo, douche, sanitaires - 1er</t>
  </si>
  <si>
    <t>Circulation/Escalier - 1er</t>
  </si>
  <si>
    <t>36 chambres - 2eme</t>
  </si>
  <si>
    <t>36 salles de bain avec lavabo, douche, sanitaires - 2eme</t>
  </si>
  <si>
    <t>Circulation/Escalier - 2eme</t>
  </si>
  <si>
    <t>36 chambres - 3eme</t>
  </si>
  <si>
    <t>36 salles de bain avec lavabo, douche, sanitaires - 3eme</t>
  </si>
  <si>
    <t>Circulation/Escalier - 3eme</t>
  </si>
  <si>
    <t>LC5                                                              (Bâtiment Hébergement)</t>
  </si>
  <si>
    <t>23 chambres hébergement RDC</t>
  </si>
  <si>
    <t>Local linge propre rdc</t>
  </si>
  <si>
    <t>Bureau fourrier</t>
  </si>
  <si>
    <t>33 chambres hébergement 1ER</t>
  </si>
  <si>
    <t>Circulation/Escalier 1ER</t>
  </si>
  <si>
    <t>31 chambres hébergement 2EME</t>
  </si>
  <si>
    <t>1 chambres hébergement 2EME</t>
  </si>
  <si>
    <t>1 chambres hébergement 2EME (Local femme de ménage)</t>
  </si>
  <si>
    <t>12 chambres hébergement 3EME</t>
  </si>
  <si>
    <t>20chambres hébergement 3EME</t>
  </si>
  <si>
    <t>BCC2  (Ancien CRF)                      (Bâtiment Hébergement) - Prévu Octobre 2026</t>
  </si>
  <si>
    <t>BCC3  (Ancien T4)                      (Bâtiment Hébergement) - Prévu Octobre 2027</t>
  </si>
  <si>
    <t>BCC4  (Ancien LC3)                      (Bâtiment Hébergement) - Prévu Avril 2028</t>
  </si>
  <si>
    <t>TOTAL</t>
  </si>
  <si>
    <t>BCC1
(Bâtiment hébergement)</t>
  </si>
  <si>
    <t>BCC2
(Bâtiment hébergement)</t>
  </si>
  <si>
    <t>BCC3
(Bâtiment hébergement)</t>
  </si>
  <si>
    <t>BCC4
(Bâtiment hébergement)</t>
  </si>
  <si>
    <t>3EME - COMMUN</t>
  </si>
  <si>
    <t>HÉBERGEMENT
 HOTELLERIE</t>
  </si>
  <si>
    <t>HÉBERGEMENT
HOTELLERIE</t>
  </si>
  <si>
    <t>Vidage et nettoyage des cendriers extérieurs</t>
  </si>
  <si>
    <t>Enlèvement des détritus aux abords directs et indirects des bâtiments et nettoyage(parvis)</t>
  </si>
  <si>
    <t>Aspiration des moquettes, tapis, paillassons et de leurs fosses</t>
  </si>
  <si>
    <t>Aspiration et lavage des sols des locaux communs (salles de détente, télé, réception/salon/office, laverie, lingerie, local poubelle, locaux des personnels, cage d'escaliers) et nettoyage des escaliers extérieurs, local vélos</t>
  </si>
  <si>
    <t>Aspiration / Dépoussiérage des plinthes, des rebords intérieurs des fenêtres des locaux</t>
  </si>
  <si>
    <t xml:space="preserve">Essuyage des interrupteurs et prises de courant, nettoyage des portes et cabine d'ascenseur avec produit approprié  </t>
  </si>
  <si>
    <t>Enlèvement des toiles d'araignées.</t>
  </si>
  <si>
    <t>Sortie des conteneurs poubelle à l'endroit prévu le jour de la collecte</t>
  </si>
  <si>
    <t>Nettoyage des portes et des poignées, des rampes,des moulures et plinthes.</t>
  </si>
  <si>
    <t>Dépoussiérage et essuyage des murs, plinthes, plafond, grilles d'aérations, tuyauteries, cadres, radiateurs et luminaires.</t>
  </si>
  <si>
    <r>
      <t>SANITAIRES ET SALLES DE BAIN</t>
    </r>
    <r>
      <rPr>
        <b/>
        <sz val="14"/>
        <color indexed="8"/>
        <rFont val="Arial"/>
        <family val="2"/>
      </rPr>
      <t xml:space="preserve"> COMMUNS</t>
    </r>
  </si>
  <si>
    <t>Récurage, désinfection et désodorisation des éléments sanitaires (lavabos, cuvettes WC, des abattants et des couvercles, balayettes, urinoirs, robinetterie, receveurs et portes de douches, distributeurs…),</t>
  </si>
  <si>
    <t>Vidage des poubelles et évacuation des sacs poubelles jusqu'à l'endroit désigné sur le site</t>
  </si>
  <si>
    <t>Aspiration et nettoyage des sols</t>
  </si>
  <si>
    <t>Nettoyage des éléménts de distribution, des poubelles et des miroirs</t>
  </si>
  <si>
    <t>Lavage et détartrage des revêtements muraux et faïences murales,</t>
  </si>
  <si>
    <t>Détartrage des appareils sanitaires : cuvettes WC, urinoirs, receveurs et portes de douches, robinetteries,</t>
  </si>
  <si>
    <t>Dépoussiérage et essuyage des murs, plinthes, plafond, grilles d'aérations, tuyauteries, radiateurs et luminaires.</t>
  </si>
  <si>
    <t>Aspiration et lavage des sols lisses, aspiration des moquettes,</t>
  </si>
  <si>
    <t>Réception et comptage du linge propres et mise en place sur étagères</t>
  </si>
  <si>
    <t>Comptage du linge sale et mise en caddie</t>
  </si>
  <si>
    <t>Rangemement des caddies dans les locaux dédiés</t>
  </si>
  <si>
    <t>Dépoussiérage et essuyage des meubles et objets meublants (lampes de bureau, lampe de chevet,..)</t>
  </si>
  <si>
    <t>Nettoyage des portes, poignées, interrupteurs et des rebords intérieurs de fenêtres,</t>
  </si>
  <si>
    <t>changement de dessus de lits, des couvertures, des oreiillers,</t>
  </si>
  <si>
    <t xml:space="preserve">Lavage et détartrage des revêtements muraux et faïences murales, </t>
  </si>
  <si>
    <t>L'agent d'entretien devra signaler tout dysfonctionnement (ampoule HS, abattant WC cassé, fuite d'eau, dégradation, etc…)</t>
  </si>
  <si>
    <t xml:space="preserve">Réfection des lits :
Changement des draps housses, draps plats, taies d'oreiller et/ou traversin </t>
  </si>
  <si>
    <t xml:space="preserve">Essuyage des écrans de télévision </t>
  </si>
  <si>
    <t>Nettoyage des bouilloires, réfrigérateurs et micro ondes</t>
  </si>
  <si>
    <t>changement de dessus de lits, des couvertures, des oreillers,</t>
  </si>
  <si>
    <t>(1) Les lits se situant dans les chambres gîtes des bâtiments LC5, T1 et T3 ne sont pas concernés par cette prestation. Le titulaire sera nénmoins en charge de déposer des draps et couvertures propres sur chaque lits.</t>
  </si>
  <si>
    <t>Mise en place des draps de bain et kits hygiènes</t>
  </si>
  <si>
    <t xml:space="preserve">Essuyage des interrupteurs, prises de courant, radiateurs nettoyage des portes et poignées  </t>
  </si>
  <si>
    <t xml:space="preserve">Essuyage des interrupteurs, prises de courant, radiateurs, nettoyage des portes et poignées  </t>
  </si>
  <si>
    <t>Vitrerie totale</t>
  </si>
  <si>
    <t>Surface totale</t>
  </si>
  <si>
    <t>Bâtiment voué à démolition
 pendant la durée du marché (OS à prévoir) .</t>
  </si>
  <si>
    <t>Prévision de livraison de trois bâtiments en cours de marché (ci-dessous : BCC2, 3 et 4)</t>
  </si>
  <si>
    <t xml:space="preserve">BCC1  (Ancien LC1)                      (Bâtiment Hébergement)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</si>
</sst>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quot; m²&quot;"/>
  </numFmts>
  <fonts count="31" x14ac:knownFonts="1">
    <font>
      <sz val="11"/>
      <color theme="1"/>
      <name val="Calibri"/>
      <family val="2"/>
      <scheme val="minor"/>
    </font>
    <font>
      <b/>
      <sz val="16"/>
      <name val="Calibri"/>
      <family val="2"/>
    </font>
    <font>
      <sz val="10"/>
      <name val="Calibri"/>
      <family val="2"/>
    </font>
    <font>
      <b/>
      <sz val="10"/>
      <color indexed="9"/>
      <name val="Calibri"/>
      <family val="2"/>
    </font>
    <font>
      <sz val="12"/>
      <name val="Calibri"/>
      <family val="2"/>
    </font>
    <font>
      <b/>
      <sz val="12"/>
      <name val="Calibri"/>
      <family val="2"/>
    </font>
    <font>
      <sz val="10"/>
      <color indexed="39"/>
      <name val="Calibri"/>
      <family val="2"/>
    </font>
    <font>
      <sz val="10"/>
      <color rgb="FFFF0000"/>
      <name val="Calibri"/>
      <family val="2"/>
    </font>
    <font>
      <b/>
      <sz val="10"/>
      <name val="Calibri"/>
      <family val="2"/>
    </font>
    <font>
      <b/>
      <sz val="10"/>
      <color indexed="39"/>
      <name val="Calibri"/>
      <family val="2"/>
    </font>
    <font>
      <b/>
      <sz val="10"/>
      <color theme="1"/>
      <name val="Calibri"/>
      <family val="2"/>
    </font>
    <font>
      <b/>
      <sz val="12"/>
      <color theme="1"/>
      <name val="Calibri"/>
      <family val="2"/>
    </font>
    <font>
      <sz val="10"/>
      <color theme="1"/>
      <name val="Calibri"/>
      <family val="2"/>
    </font>
    <font>
      <sz val="10"/>
      <name val="Arial"/>
      <family val="2"/>
    </font>
    <font>
      <b/>
      <sz val="18"/>
      <name val="Calibri"/>
      <family val="2"/>
    </font>
    <font>
      <b/>
      <sz val="24"/>
      <name val="Arial"/>
      <family val="2"/>
    </font>
    <font>
      <b/>
      <sz val="14"/>
      <name val="Arial"/>
      <family val="2"/>
    </font>
    <font>
      <b/>
      <sz val="14"/>
      <name val="Calibri"/>
      <family val="2"/>
      <scheme val="minor"/>
    </font>
    <font>
      <sz val="14"/>
      <name val="Arial"/>
      <family val="2"/>
    </font>
    <font>
      <sz val="12"/>
      <color theme="1"/>
      <name val="Arial"/>
      <family val="2"/>
    </font>
    <font>
      <sz val="12"/>
      <name val="Arial"/>
      <family val="2"/>
    </font>
    <font>
      <sz val="12"/>
      <color rgb="FFFF0000"/>
      <name val="Arial"/>
      <family val="2"/>
    </font>
    <font>
      <b/>
      <sz val="14"/>
      <color theme="1"/>
      <name val="Arial"/>
      <family val="2"/>
    </font>
    <font>
      <b/>
      <sz val="14"/>
      <color indexed="8"/>
      <name val="Arial"/>
      <family val="2"/>
    </font>
    <font>
      <b/>
      <sz val="12"/>
      <name val="Arial"/>
      <family val="2"/>
    </font>
    <font>
      <b/>
      <sz val="10"/>
      <color indexed="8"/>
      <name val="Arial"/>
      <family val="2"/>
    </font>
    <font>
      <sz val="10"/>
      <color rgb="FF0070C0"/>
      <name val="Calibri"/>
      <family val="2"/>
    </font>
    <font>
      <b/>
      <sz val="10"/>
      <color rgb="FF0070C0"/>
      <name val="Calibri"/>
      <family val="2"/>
    </font>
    <font>
      <b/>
      <sz val="16"/>
      <color rgb="FFFF0000"/>
      <name val="Calibri"/>
      <family val="2"/>
    </font>
    <font>
      <b/>
      <sz val="11"/>
      <name val="Arial"/>
      <family val="2"/>
    </font>
    <font>
      <b/>
      <i/>
      <sz val="12"/>
      <color rgb="FFFF0000"/>
      <name val="Arial"/>
      <family val="2"/>
    </font>
  </fonts>
  <fills count="12">
    <fill>
      <patternFill patternType="none"/>
    </fill>
    <fill>
      <patternFill patternType="gray125"/>
    </fill>
    <fill>
      <patternFill patternType="solid">
        <fgColor indexed="18"/>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rgb="FFFFFF00"/>
        <bgColor indexed="64"/>
      </patternFill>
    </fill>
  </fills>
  <borders count="79">
    <border>
      <left/>
      <right/>
      <top/>
      <bottom/>
      <diagonal/>
    </border>
    <border>
      <left style="medium">
        <color indexed="64"/>
      </left>
      <right/>
      <top style="medium">
        <color indexed="64"/>
      </top>
      <bottom/>
      <diagonal/>
    </border>
    <border>
      <left style="thin">
        <color indexed="8"/>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8"/>
      </left>
      <right style="medium">
        <color indexed="64"/>
      </right>
      <top/>
      <bottom style="thin">
        <color indexed="8"/>
      </bottom>
      <diagonal/>
    </border>
    <border>
      <left/>
      <right style="medium">
        <color indexed="64"/>
      </right>
      <top style="thin">
        <color indexed="8"/>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8"/>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8"/>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style="medium">
        <color indexed="64"/>
      </left>
      <right style="medium">
        <color indexed="64"/>
      </right>
      <top/>
      <bottom style="thin">
        <color indexed="64"/>
      </bottom>
      <diagonal/>
    </border>
    <border>
      <left style="medium">
        <color indexed="64"/>
      </left>
      <right style="thin">
        <color indexed="8"/>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8"/>
      </left>
      <right/>
      <top style="thin">
        <color indexed="8"/>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ck">
        <color indexed="64"/>
      </top>
      <bottom/>
      <diagonal/>
    </border>
    <border>
      <left/>
      <right style="thick">
        <color indexed="64"/>
      </right>
      <top style="thick">
        <color indexed="64"/>
      </top>
      <bottom/>
      <diagonal/>
    </border>
    <border>
      <left style="thin">
        <color indexed="8"/>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8"/>
      </bottom>
      <diagonal/>
    </border>
    <border>
      <left style="medium">
        <color indexed="64"/>
      </left>
      <right/>
      <top style="thin">
        <color indexed="8"/>
      </top>
      <bottom/>
      <diagonal/>
    </border>
    <border>
      <left style="medium">
        <color indexed="64"/>
      </left>
      <right style="thin">
        <color indexed="8"/>
      </right>
      <top style="thin">
        <color indexed="8"/>
      </top>
      <bottom/>
      <diagonal/>
    </border>
    <border>
      <left style="medium">
        <color indexed="64"/>
      </left>
      <right style="thin">
        <color indexed="8"/>
      </right>
      <top/>
      <bottom style="thin">
        <color indexed="8"/>
      </bottom>
      <diagonal/>
    </border>
    <border>
      <left style="thin">
        <color indexed="8"/>
      </left>
      <right/>
      <top style="thin">
        <color indexed="8"/>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8"/>
      </top>
      <bottom style="medium">
        <color indexed="64"/>
      </bottom>
      <diagonal/>
    </border>
    <border>
      <left style="thin">
        <color indexed="64"/>
      </left>
      <right style="medium">
        <color indexed="64"/>
      </right>
      <top/>
      <bottom style="thin">
        <color indexed="64"/>
      </bottom>
      <diagonal/>
    </border>
    <border>
      <left/>
      <right/>
      <top/>
      <bottom style="thin">
        <color indexed="8"/>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8"/>
      </left>
      <right/>
      <top/>
      <bottom style="thin">
        <color indexed="8"/>
      </bottom>
      <diagonal/>
    </border>
    <border>
      <left style="thin">
        <color indexed="8"/>
      </left>
      <right/>
      <top style="medium">
        <color indexed="64"/>
      </top>
      <bottom style="thin">
        <color indexed="8"/>
      </bottom>
      <diagonal/>
    </border>
    <border>
      <left style="medium">
        <color indexed="64"/>
      </left>
      <right style="thin">
        <color indexed="8"/>
      </right>
      <top/>
      <bottom style="medium">
        <color indexed="64"/>
      </bottom>
      <diagonal/>
    </border>
    <border>
      <left style="thin">
        <color indexed="8"/>
      </left>
      <right/>
      <top/>
      <bottom style="medium">
        <color indexed="64"/>
      </bottom>
      <diagonal/>
    </border>
    <border>
      <left style="medium">
        <color indexed="64"/>
      </left>
      <right style="thin">
        <color indexed="8"/>
      </right>
      <top/>
      <bottom/>
      <diagonal/>
    </border>
    <border>
      <left style="thin">
        <color indexed="8"/>
      </left>
      <right/>
      <top/>
      <bottom/>
      <diagonal/>
    </border>
    <border>
      <left style="medium">
        <color indexed="64"/>
      </left>
      <right/>
      <top style="thin">
        <color indexed="64"/>
      </top>
      <bottom style="thin">
        <color indexed="64"/>
      </bottom>
      <diagonal/>
    </border>
    <border>
      <left style="medium">
        <color indexed="64"/>
      </left>
      <right/>
      <top/>
      <bottom style="thin">
        <color indexed="8"/>
      </bottom>
      <diagonal/>
    </border>
  </borders>
  <cellStyleXfs count="2">
    <xf numFmtId="0" fontId="0" fillId="0" borderId="0"/>
    <xf numFmtId="0" fontId="13" fillId="0" borderId="0"/>
  </cellStyleXfs>
  <cellXfs count="319">
    <xf numFmtId="0" fontId="0" fillId="0" borderId="0" xfId="0"/>
    <xf numFmtId="0" fontId="2" fillId="0" borderId="0" xfId="0" applyFont="1"/>
    <xf numFmtId="0" fontId="2" fillId="0" borderId="0" xfId="0" applyFont="1" applyAlignment="1">
      <alignment wrapText="1"/>
    </xf>
    <xf numFmtId="0" fontId="3" fillId="2" borderId="1" xfId="0" applyFont="1" applyFill="1" applyBorder="1" applyAlignment="1">
      <alignment horizontal="center" vertical="center"/>
    </xf>
    <xf numFmtId="0" fontId="3" fillId="2" borderId="2" xfId="0" applyFont="1" applyFill="1" applyBorder="1" applyAlignment="1">
      <alignment horizontal="center"/>
    </xf>
    <xf numFmtId="0" fontId="3" fillId="2" borderId="2" xfId="0" applyFont="1" applyFill="1" applyBorder="1" applyAlignment="1">
      <alignment horizontal="center" wrapText="1"/>
    </xf>
    <xf numFmtId="0" fontId="3" fillId="2" borderId="3" xfId="0" applyFont="1" applyFill="1" applyBorder="1" applyAlignment="1">
      <alignment horizontal="center"/>
    </xf>
    <xf numFmtId="0" fontId="2" fillId="0" borderId="6" xfId="0" applyFont="1" applyBorder="1" applyAlignment="1">
      <alignment wrapText="1"/>
    </xf>
    <xf numFmtId="0" fontId="2" fillId="0" borderId="9" xfId="0" applyFont="1" applyBorder="1" applyAlignment="1">
      <alignment wrapText="1"/>
    </xf>
    <xf numFmtId="0" fontId="7" fillId="0" borderId="0" xfId="0" applyFont="1"/>
    <xf numFmtId="0" fontId="8" fillId="4" borderId="13" xfId="0" applyFont="1" applyFill="1" applyBorder="1" applyAlignment="1">
      <alignment horizontal="center" wrapText="1"/>
    </xf>
    <xf numFmtId="164" fontId="9" fillId="4" borderId="14" xfId="0" applyNumberFormat="1" applyFont="1" applyFill="1" applyBorder="1" applyAlignment="1">
      <alignment horizontal="right"/>
    </xf>
    <xf numFmtId="0" fontId="2" fillId="0" borderId="4" xfId="0" applyFont="1" applyBorder="1" applyAlignment="1">
      <alignment wrapText="1"/>
    </xf>
    <xf numFmtId="0" fontId="2" fillId="0" borderId="18" xfId="0" applyFont="1" applyBorder="1" applyAlignment="1">
      <alignment wrapText="1"/>
    </xf>
    <xf numFmtId="0" fontId="2" fillId="0" borderId="19" xfId="0" applyFont="1" applyBorder="1" applyAlignment="1">
      <alignment wrapText="1"/>
    </xf>
    <xf numFmtId="0" fontId="8" fillId="4" borderId="21" xfId="0" applyFont="1" applyFill="1" applyBorder="1" applyAlignment="1">
      <alignment horizontal="center" wrapText="1"/>
    </xf>
    <xf numFmtId="0" fontId="2" fillId="0" borderId="22" xfId="0" applyFont="1" applyBorder="1" applyAlignment="1">
      <alignment wrapText="1"/>
    </xf>
    <xf numFmtId="0" fontId="10" fillId="4" borderId="21" xfId="0" applyFont="1" applyFill="1" applyBorder="1" applyAlignment="1">
      <alignment horizontal="center" wrapText="1"/>
    </xf>
    <xf numFmtId="164" fontId="6" fillId="4" borderId="3" xfId="0" applyNumberFormat="1" applyFont="1" applyFill="1" applyBorder="1" applyAlignment="1">
      <alignment horizontal="right"/>
    </xf>
    <xf numFmtId="0" fontId="2" fillId="0" borderId="26" xfId="0" applyFont="1" applyBorder="1" applyAlignment="1">
      <alignment wrapText="1"/>
    </xf>
    <xf numFmtId="164" fontId="6" fillId="4" borderId="14" xfId="0" applyNumberFormat="1" applyFont="1" applyFill="1" applyBorder="1" applyAlignment="1">
      <alignment horizontal="right"/>
    </xf>
    <xf numFmtId="0" fontId="12" fillId="0" borderId="27" xfId="1" applyFont="1" applyBorder="1"/>
    <xf numFmtId="0" fontId="7" fillId="0" borderId="0" xfId="1" applyFont="1"/>
    <xf numFmtId="0" fontId="12" fillId="0" borderId="30" xfId="1" applyFont="1" applyBorder="1"/>
    <xf numFmtId="0" fontId="2" fillId="0" borderId="30" xfId="1" applyFont="1" applyBorder="1"/>
    <xf numFmtId="0" fontId="2" fillId="0" borderId="0" xfId="1" applyFont="1"/>
    <xf numFmtId="0" fontId="3" fillId="2" borderId="34" xfId="0" applyFont="1" applyFill="1" applyBorder="1" applyAlignment="1">
      <alignment horizontal="center" vertical="center"/>
    </xf>
    <xf numFmtId="0" fontId="3" fillId="2" borderId="34" xfId="0" applyFont="1" applyFill="1" applyBorder="1" applyAlignment="1">
      <alignment horizontal="center"/>
    </xf>
    <xf numFmtId="0" fontId="3" fillId="2" borderId="1" xfId="0" applyFont="1" applyFill="1" applyBorder="1" applyAlignment="1">
      <alignment horizontal="center"/>
    </xf>
    <xf numFmtId="0" fontId="2" fillId="5" borderId="0" xfId="0" applyFont="1" applyFill="1"/>
    <xf numFmtId="0" fontId="2" fillId="5" borderId="36" xfId="0" applyFont="1" applyFill="1" applyBorder="1" applyAlignment="1">
      <alignment horizontal="left" vertical="center"/>
    </xf>
    <xf numFmtId="0" fontId="2" fillId="5" borderId="37" xfId="0" applyFont="1" applyFill="1" applyBorder="1"/>
    <xf numFmtId="0" fontId="2" fillId="5" borderId="38" xfId="0" applyFont="1" applyFill="1" applyBorder="1"/>
    <xf numFmtId="0" fontId="2" fillId="5" borderId="30" xfId="0" applyFont="1" applyFill="1" applyBorder="1"/>
    <xf numFmtId="0" fontId="2" fillId="5" borderId="39" xfId="0" applyFont="1" applyFill="1" applyBorder="1"/>
    <xf numFmtId="0" fontId="2" fillId="5" borderId="40" xfId="0" applyFont="1" applyFill="1" applyBorder="1"/>
    <xf numFmtId="0" fontId="2" fillId="5" borderId="41" xfId="0" applyFont="1" applyFill="1" applyBorder="1" applyAlignment="1">
      <alignment vertical="center"/>
    </xf>
    <xf numFmtId="0" fontId="2" fillId="5" borderId="38" xfId="0" applyFont="1" applyFill="1" applyBorder="1" applyAlignment="1">
      <alignment vertical="center"/>
    </xf>
    <xf numFmtId="0" fontId="2" fillId="5" borderId="44" xfId="0" applyFont="1" applyFill="1" applyBorder="1" applyAlignment="1">
      <alignment vertical="center"/>
    </xf>
    <xf numFmtId="0" fontId="2" fillId="5" borderId="45" xfId="0" applyFont="1" applyFill="1" applyBorder="1"/>
    <xf numFmtId="0" fontId="2" fillId="5" borderId="41" xfId="0" applyFont="1" applyFill="1" applyBorder="1" applyAlignment="1">
      <alignment horizontal="left" vertical="center"/>
    </xf>
    <xf numFmtId="0" fontId="2" fillId="5" borderId="42" xfId="0" applyFont="1" applyFill="1" applyBorder="1"/>
    <xf numFmtId="0" fontId="2" fillId="5" borderId="38" xfId="0" applyFont="1" applyFill="1" applyBorder="1" applyAlignment="1">
      <alignment horizontal="left" vertical="center"/>
    </xf>
    <xf numFmtId="0" fontId="2" fillId="5" borderId="39" xfId="0" applyFont="1" applyFill="1" applyBorder="1" applyAlignment="1">
      <alignment horizontal="left" vertical="center"/>
    </xf>
    <xf numFmtId="0" fontId="5" fillId="0" borderId="12" xfId="0" applyFont="1" applyBorder="1" applyAlignment="1">
      <alignment horizontal="center" vertical="center" wrapText="1"/>
    </xf>
    <xf numFmtId="0" fontId="2" fillId="0" borderId="31" xfId="0" applyFont="1" applyBorder="1" applyAlignment="1">
      <alignment vertical="center" wrapText="1"/>
    </xf>
    <xf numFmtId="164" fontId="9" fillId="4" borderId="48" xfId="0" applyNumberFormat="1" applyFont="1" applyFill="1" applyBorder="1" applyAlignment="1">
      <alignment horizontal="right"/>
    </xf>
    <xf numFmtId="0" fontId="2" fillId="7" borderId="30" xfId="0" applyFont="1" applyFill="1" applyBorder="1"/>
    <xf numFmtId="0" fontId="8" fillId="0" borderId="0" xfId="0" applyFont="1"/>
    <xf numFmtId="0" fontId="3" fillId="2" borderId="51" xfId="0" applyFont="1" applyFill="1" applyBorder="1" applyAlignment="1">
      <alignment horizontal="center"/>
    </xf>
    <xf numFmtId="0" fontId="2" fillId="7" borderId="39" xfId="0" applyFont="1" applyFill="1" applyBorder="1"/>
    <xf numFmtId="0" fontId="2" fillId="7" borderId="55" xfId="0" applyFont="1" applyFill="1" applyBorder="1"/>
    <xf numFmtId="0" fontId="2" fillId="0" borderId="38" xfId="0" applyFont="1" applyBorder="1"/>
    <xf numFmtId="0" fontId="2" fillId="0" borderId="57" xfId="0" applyFont="1" applyBorder="1"/>
    <xf numFmtId="0" fontId="2" fillId="0" borderId="39" xfId="0" applyFont="1" applyBorder="1"/>
    <xf numFmtId="0" fontId="2" fillId="0" borderId="55" xfId="0" applyFont="1" applyBorder="1"/>
    <xf numFmtId="0" fontId="2" fillId="0" borderId="44" xfId="0" applyFont="1" applyBorder="1"/>
    <xf numFmtId="0" fontId="2" fillId="0" borderId="56" xfId="0" applyFont="1" applyBorder="1"/>
    <xf numFmtId="0" fontId="5" fillId="0" borderId="12" xfId="0" applyFont="1" applyBorder="1" applyAlignment="1">
      <alignment horizontal="center" vertical="center" wrapText="1"/>
    </xf>
    <xf numFmtId="0" fontId="2" fillId="5" borderId="58" xfId="0" applyFont="1" applyFill="1" applyBorder="1"/>
    <xf numFmtId="0" fontId="2" fillId="0" borderId="59" xfId="0" applyFont="1" applyBorder="1"/>
    <xf numFmtId="0" fontId="2" fillId="7" borderId="60" xfId="0" applyFont="1" applyFill="1" applyBorder="1"/>
    <xf numFmtId="0" fontId="2" fillId="7" borderId="2" xfId="0" applyFont="1" applyFill="1" applyBorder="1"/>
    <xf numFmtId="0" fontId="2" fillId="0" borderId="61" xfId="0" applyFont="1" applyBorder="1"/>
    <xf numFmtId="0" fontId="2" fillId="0" borderId="34" xfId="0" applyFont="1" applyBorder="1"/>
    <xf numFmtId="0" fontId="2" fillId="0" borderId="61" xfId="0" applyFont="1" applyFill="1" applyBorder="1"/>
    <xf numFmtId="0" fontId="2" fillId="0" borderId="34" xfId="0" applyFont="1" applyFill="1" applyBorder="1"/>
    <xf numFmtId="0" fontId="2" fillId="0" borderId="31" xfId="0" applyFont="1" applyFill="1" applyBorder="1"/>
    <xf numFmtId="0" fontId="2" fillId="0" borderId="64" xfId="0" applyFont="1" applyFill="1" applyBorder="1"/>
    <xf numFmtId="0" fontId="2" fillId="0" borderId="1" xfId="0" applyFont="1" applyBorder="1"/>
    <xf numFmtId="0" fontId="2" fillId="0" borderId="2" xfId="0" applyFont="1" applyBorder="1"/>
    <xf numFmtId="0" fontId="2" fillId="0" borderId="66" xfId="0" applyFont="1" applyBorder="1"/>
    <xf numFmtId="0" fontId="2" fillId="0" borderId="64" xfId="0" applyFont="1" applyBorder="1"/>
    <xf numFmtId="0" fontId="2" fillId="5" borderId="58" xfId="0" applyFont="1" applyFill="1" applyBorder="1" applyAlignment="1">
      <alignment horizontal="left" vertical="center" wrapText="1"/>
    </xf>
    <xf numFmtId="0" fontId="2" fillId="5" borderId="59" xfId="0" applyFont="1" applyFill="1" applyBorder="1"/>
    <xf numFmtId="0" fontId="2" fillId="0" borderId="41" xfId="0" applyFont="1" applyBorder="1" applyAlignment="1">
      <alignment vertical="center"/>
    </xf>
    <xf numFmtId="0" fontId="2" fillId="0" borderId="66" xfId="0" applyFont="1" applyBorder="1" applyAlignment="1">
      <alignment horizontal="left"/>
    </xf>
    <xf numFmtId="0" fontId="2" fillId="0" borderId="52" xfId="0" applyFont="1" applyBorder="1" applyAlignment="1">
      <alignment vertical="center"/>
    </xf>
    <xf numFmtId="0" fontId="2" fillId="0" borderId="42" xfId="0" applyFont="1" applyBorder="1"/>
    <xf numFmtId="0" fontId="2" fillId="0" borderId="45" xfId="0" applyFont="1" applyBorder="1"/>
    <xf numFmtId="0" fontId="2" fillId="0" borderId="58" xfId="0" applyFont="1" applyBorder="1" applyAlignment="1">
      <alignment horizontal="left"/>
    </xf>
    <xf numFmtId="0" fontId="2" fillId="0" borderId="32" xfId="0" applyFont="1" applyBorder="1"/>
    <xf numFmtId="0" fontId="2" fillId="7" borderId="41" xfId="0" applyFont="1" applyFill="1" applyBorder="1" applyAlignment="1">
      <alignment vertical="center"/>
    </xf>
    <xf numFmtId="0" fontId="2" fillId="7" borderId="36" xfId="0" applyFont="1" applyFill="1" applyBorder="1" applyAlignment="1">
      <alignment vertical="center"/>
    </xf>
    <xf numFmtId="0" fontId="2" fillId="7" borderId="38" xfId="0" applyFont="1" applyFill="1" applyBorder="1"/>
    <xf numFmtId="0" fontId="2" fillId="7" borderId="68" xfId="0" applyFont="1" applyFill="1" applyBorder="1"/>
    <xf numFmtId="0" fontId="2" fillId="5" borderId="36" xfId="0" applyFont="1" applyFill="1" applyBorder="1"/>
    <xf numFmtId="0" fontId="2" fillId="5" borderId="69" xfId="0" applyFont="1" applyFill="1" applyBorder="1"/>
    <xf numFmtId="0" fontId="2" fillId="5" borderId="35" xfId="0" applyFont="1" applyFill="1" applyBorder="1"/>
    <xf numFmtId="0" fontId="2" fillId="5" borderId="68" xfId="0" applyFont="1" applyFill="1" applyBorder="1"/>
    <xf numFmtId="0" fontId="2" fillId="0" borderId="29" xfId="0" applyFont="1" applyBorder="1"/>
    <xf numFmtId="0" fontId="2" fillId="0" borderId="71" xfId="0" applyFont="1" applyBorder="1"/>
    <xf numFmtId="0" fontId="2" fillId="0" borderId="66" xfId="0" applyFont="1" applyFill="1" applyBorder="1"/>
    <xf numFmtId="0" fontId="12" fillId="0" borderId="27" xfId="0" applyFont="1" applyBorder="1"/>
    <xf numFmtId="0" fontId="12" fillId="0" borderId="72" xfId="0" applyFont="1" applyBorder="1"/>
    <xf numFmtId="0" fontId="12" fillId="0" borderId="68" xfId="0" applyFont="1" applyBorder="1"/>
    <xf numFmtId="0" fontId="12" fillId="0" borderId="63" xfId="0" applyFont="1" applyBorder="1"/>
    <xf numFmtId="0" fontId="12" fillId="0" borderId="71" xfId="0" applyFont="1" applyBorder="1"/>
    <xf numFmtId="0" fontId="12" fillId="0" borderId="73" xfId="0" applyFont="1" applyBorder="1"/>
    <xf numFmtId="0" fontId="12" fillId="0" borderId="74" xfId="0" applyFont="1" applyBorder="1"/>
    <xf numFmtId="0" fontId="2" fillId="5" borderId="75" xfId="0" applyFont="1" applyFill="1" applyBorder="1"/>
    <xf numFmtId="0" fontId="2" fillId="5" borderId="76" xfId="0" applyFont="1" applyFill="1" applyBorder="1"/>
    <xf numFmtId="0" fontId="2" fillId="5" borderId="38" xfId="0" applyFont="1" applyFill="1" applyBorder="1" applyAlignment="1">
      <alignment horizontal="left" vertical="center"/>
    </xf>
    <xf numFmtId="0" fontId="2" fillId="5" borderId="63" xfId="0" applyFont="1" applyFill="1" applyBorder="1"/>
    <xf numFmtId="0" fontId="2" fillId="5" borderId="71" xfId="0" applyFont="1" applyFill="1" applyBorder="1"/>
    <xf numFmtId="0" fontId="2" fillId="5" borderId="77" xfId="0" applyFont="1" applyFill="1" applyBorder="1" applyAlignment="1">
      <alignment vertical="center"/>
    </xf>
    <xf numFmtId="0" fontId="2" fillId="5" borderId="78" xfId="0" applyFont="1" applyFill="1" applyBorder="1"/>
    <xf numFmtId="0" fontId="26" fillId="8" borderId="47" xfId="0" applyFont="1" applyFill="1" applyBorder="1"/>
    <xf numFmtId="2" fontId="27" fillId="8" borderId="21" xfId="0" applyNumberFormat="1" applyFont="1" applyFill="1" applyBorder="1" applyAlignment="1">
      <alignment horizontal="center"/>
    </xf>
    <xf numFmtId="0" fontId="2" fillId="5" borderId="42" xfId="0" applyFont="1" applyFill="1" applyBorder="1" applyAlignment="1">
      <alignment vertical="center"/>
    </xf>
    <xf numFmtId="0" fontId="13" fillId="0" borderId="0" xfId="1" applyBorder="1" applyAlignment="1">
      <alignment vertical="center"/>
    </xf>
    <xf numFmtId="0" fontId="13" fillId="0" borderId="0" xfId="1" applyAlignment="1">
      <alignment vertical="center"/>
    </xf>
    <xf numFmtId="0" fontId="13" fillId="0" borderId="0" xfId="1" applyBorder="1"/>
    <xf numFmtId="0" fontId="13" fillId="0" borderId="0" xfId="1"/>
    <xf numFmtId="0" fontId="13" fillId="0" borderId="0" xfId="1" applyAlignment="1">
      <alignment wrapText="1"/>
    </xf>
    <xf numFmtId="0" fontId="17" fillId="4" borderId="21" xfId="1" applyFont="1" applyFill="1" applyBorder="1" applyAlignment="1">
      <alignment horizontal="center" vertical="center" wrapText="1"/>
    </xf>
    <xf numFmtId="0" fontId="16" fillId="4" borderId="21" xfId="1" applyFont="1" applyFill="1" applyBorder="1" applyAlignment="1">
      <alignment horizontal="center" vertical="center" wrapText="1"/>
    </xf>
    <xf numFmtId="0" fontId="18" fillId="0" borderId="0" xfId="1" applyFont="1" applyBorder="1" applyAlignment="1">
      <alignment horizontal="center"/>
    </xf>
    <xf numFmtId="0" fontId="18" fillId="0" borderId="49" xfId="1" applyFont="1" applyBorder="1" applyAlignment="1">
      <alignment horizontal="center"/>
    </xf>
    <xf numFmtId="0" fontId="18" fillId="0" borderId="50" xfId="1" applyFont="1" applyBorder="1" applyAlignment="1">
      <alignment horizontal="center"/>
    </xf>
    <xf numFmtId="0" fontId="18" fillId="0" borderId="0" xfId="1" applyFont="1" applyAlignment="1">
      <alignment horizontal="center"/>
    </xf>
    <xf numFmtId="0" fontId="20" fillId="0" borderId="8" xfId="1" applyFont="1" applyFill="1" applyBorder="1" applyAlignment="1">
      <alignment vertical="center" wrapText="1"/>
    </xf>
    <xf numFmtId="0" fontId="20" fillId="0" borderId="0" xfId="1" applyFont="1" applyBorder="1"/>
    <xf numFmtId="0" fontId="20" fillId="0" borderId="15" xfId="1" applyFont="1" applyBorder="1"/>
    <xf numFmtId="0" fontId="20" fillId="0" borderId="0" xfId="1" applyFont="1"/>
    <xf numFmtId="0" fontId="20" fillId="0" borderId="8" xfId="1" applyFont="1" applyBorder="1" applyAlignment="1">
      <alignment wrapText="1"/>
    </xf>
    <xf numFmtId="0" fontId="20" fillId="0" borderId="8" xfId="1" applyFont="1" applyFill="1" applyBorder="1" applyAlignment="1">
      <alignment wrapText="1"/>
    </xf>
    <xf numFmtId="0" fontId="20" fillId="0" borderId="4" xfId="1" applyFont="1" applyFill="1" applyBorder="1" applyAlignment="1">
      <alignment wrapText="1"/>
    </xf>
    <xf numFmtId="0" fontId="20" fillId="0" borderId="20" xfId="1" applyFont="1" applyBorder="1" applyAlignment="1">
      <alignment wrapText="1"/>
    </xf>
    <xf numFmtId="0" fontId="19" fillId="0" borderId="0" xfId="1" applyFont="1" applyBorder="1"/>
    <xf numFmtId="0" fontId="19" fillId="0" borderId="15" xfId="1" applyFont="1" applyBorder="1"/>
    <xf numFmtId="0" fontId="19" fillId="0" borderId="0" xfId="1" applyFont="1"/>
    <xf numFmtId="0" fontId="22" fillId="0" borderId="0" xfId="1" applyFont="1" applyBorder="1" applyAlignment="1">
      <alignment horizontal="center"/>
    </xf>
    <xf numFmtId="0" fontId="19" fillId="0" borderId="0" xfId="1" applyFont="1" applyBorder="1" applyAlignment="1">
      <alignment wrapText="1"/>
    </xf>
    <xf numFmtId="0" fontId="19" fillId="0" borderId="15" xfId="1" applyFont="1" applyBorder="1" applyAlignment="1">
      <alignment wrapText="1"/>
    </xf>
    <xf numFmtId="0" fontId="20" fillId="0" borderId="15" xfId="1" applyFont="1" applyBorder="1" applyAlignment="1">
      <alignment wrapText="1"/>
    </xf>
    <xf numFmtId="0" fontId="20" fillId="0" borderId="3" xfId="1" applyFont="1" applyBorder="1" applyAlignment="1">
      <alignment wrapText="1"/>
    </xf>
    <xf numFmtId="0" fontId="19" fillId="0" borderId="8" xfId="1" applyFont="1" applyBorder="1" applyAlignment="1">
      <alignment wrapText="1"/>
    </xf>
    <xf numFmtId="0" fontId="20" fillId="4" borderId="12" xfId="1" applyFont="1" applyFill="1" applyBorder="1" applyAlignment="1">
      <alignment horizontal="center" vertical="center" wrapText="1"/>
    </xf>
    <xf numFmtId="0" fontId="20" fillId="0" borderId="21" xfId="1" applyFont="1" applyBorder="1" applyAlignment="1">
      <alignment vertical="center" wrapText="1"/>
    </xf>
    <xf numFmtId="0" fontId="19" fillId="0" borderId="0" xfId="1" applyFont="1" applyFill="1" applyBorder="1" applyAlignment="1">
      <alignment horizontal="center" vertical="center"/>
    </xf>
    <xf numFmtId="0" fontId="18" fillId="0" borderId="0" xfId="1" applyFont="1" applyBorder="1" applyAlignment="1"/>
    <xf numFmtId="0" fontId="18" fillId="0" borderId="49" xfId="1" applyFont="1" applyBorder="1" applyAlignment="1"/>
    <xf numFmtId="0" fontId="18" fillId="0" borderId="50" xfId="1" applyFont="1" applyBorder="1" applyAlignment="1"/>
    <xf numFmtId="0" fontId="19" fillId="0" borderId="0" xfId="1" applyFont="1" applyFill="1" applyBorder="1" applyAlignment="1">
      <alignment wrapText="1"/>
    </xf>
    <xf numFmtId="0" fontId="20" fillId="0" borderId="0" xfId="1" applyFont="1" applyFill="1" applyBorder="1"/>
    <xf numFmtId="0" fontId="20" fillId="0" borderId="15" xfId="1" applyFont="1" applyFill="1" applyBorder="1"/>
    <xf numFmtId="0" fontId="20" fillId="0" borderId="0" xfId="1" applyFont="1" applyFill="1"/>
    <xf numFmtId="0" fontId="19" fillId="4" borderId="21" xfId="1" applyFont="1" applyFill="1" applyBorder="1" applyAlignment="1">
      <alignment horizontal="center" vertical="center"/>
    </xf>
    <xf numFmtId="0" fontId="20" fillId="0" borderId="4" xfId="1" applyFont="1" applyBorder="1" applyAlignment="1">
      <alignment wrapText="1"/>
    </xf>
    <xf numFmtId="0" fontId="20" fillId="0" borderId="35" xfId="1" applyFont="1" applyBorder="1"/>
    <xf numFmtId="0" fontId="20" fillId="0" borderId="20" xfId="1" applyFont="1" applyBorder="1"/>
    <xf numFmtId="0" fontId="20" fillId="0" borderId="8" xfId="1" applyFont="1" applyBorder="1"/>
    <xf numFmtId="0" fontId="20" fillId="4" borderId="21" xfId="1" applyFont="1" applyFill="1" applyBorder="1" applyAlignment="1">
      <alignment horizontal="center" vertical="center" wrapText="1"/>
    </xf>
    <xf numFmtId="0" fontId="20" fillId="0" borderId="0" xfId="1" applyFont="1" applyBorder="1" applyAlignment="1">
      <alignment wrapText="1"/>
    </xf>
    <xf numFmtId="0" fontId="20" fillId="0" borderId="12" xfId="1" applyFont="1" applyBorder="1" applyAlignment="1">
      <alignment wrapText="1"/>
    </xf>
    <xf numFmtId="0" fontId="24" fillId="4" borderId="4" xfId="1" applyFont="1" applyFill="1" applyBorder="1" applyAlignment="1">
      <alignment horizontal="center" vertical="center" wrapText="1"/>
    </xf>
    <xf numFmtId="0" fontId="16" fillId="4" borderId="4" xfId="1" applyFont="1" applyFill="1" applyBorder="1" applyAlignment="1">
      <alignment horizontal="center" vertical="center" wrapText="1"/>
    </xf>
    <xf numFmtId="0" fontId="13" fillId="0" borderId="0" xfId="1" applyBorder="1" applyAlignment="1">
      <alignment wrapText="1"/>
    </xf>
    <xf numFmtId="0" fontId="16" fillId="0" borderId="0" xfId="1" applyFont="1" applyAlignment="1"/>
    <xf numFmtId="0" fontId="17" fillId="9" borderId="21" xfId="1" applyFont="1" applyFill="1" applyBorder="1" applyAlignment="1">
      <alignment horizontal="center" vertical="center" wrapText="1"/>
    </xf>
    <xf numFmtId="0" fontId="16" fillId="9" borderId="21" xfId="1" applyFont="1" applyFill="1" applyBorder="1" applyAlignment="1">
      <alignment horizontal="center" vertical="center" wrapText="1"/>
    </xf>
    <xf numFmtId="0" fontId="16" fillId="0" borderId="0" xfId="1" applyFont="1" applyAlignment="1">
      <alignment horizontal="center"/>
    </xf>
    <xf numFmtId="0" fontId="21" fillId="0" borderId="0" xfId="1" applyFont="1" applyBorder="1"/>
    <xf numFmtId="0" fontId="20" fillId="9" borderId="12" xfId="1" applyFont="1" applyFill="1" applyBorder="1" applyAlignment="1">
      <alignment horizontal="center" vertical="center" wrapText="1"/>
    </xf>
    <xf numFmtId="0" fontId="22" fillId="0" borderId="0" xfId="1" applyFont="1" applyFill="1" applyBorder="1" applyAlignment="1">
      <alignment vertical="center"/>
    </xf>
    <xf numFmtId="0" fontId="30" fillId="0" borderId="0" xfId="1" applyFont="1" applyFill="1" applyBorder="1" applyAlignment="1">
      <alignment vertical="center"/>
    </xf>
    <xf numFmtId="0" fontId="20" fillId="9" borderId="21" xfId="1" applyFont="1" applyFill="1" applyBorder="1" applyAlignment="1">
      <alignment horizontal="center" vertical="center" wrapText="1"/>
    </xf>
    <xf numFmtId="0" fontId="19" fillId="0" borderId="0" xfId="1" applyFont="1" applyFill="1" applyBorder="1" applyAlignment="1">
      <alignment horizontal="left" vertical="center" wrapText="1"/>
    </xf>
    <xf numFmtId="0" fontId="16" fillId="0" borderId="0" xfId="1" applyFont="1" applyBorder="1" applyAlignment="1">
      <alignment horizontal="center"/>
    </xf>
    <xf numFmtId="0" fontId="24" fillId="9" borderId="4" xfId="1" applyFont="1" applyFill="1" applyBorder="1" applyAlignment="1">
      <alignment horizontal="center" vertical="center" wrapText="1"/>
    </xf>
    <xf numFmtId="0" fontId="16" fillId="9" borderId="4" xfId="1" applyFont="1" applyFill="1" applyBorder="1" applyAlignment="1">
      <alignment horizontal="center" vertical="center" wrapText="1"/>
    </xf>
    <xf numFmtId="164" fontId="9" fillId="10" borderId="48" xfId="0" applyNumberFormat="1" applyFont="1" applyFill="1" applyBorder="1" applyAlignment="1">
      <alignment horizontal="right"/>
    </xf>
    <xf numFmtId="0" fontId="2" fillId="5" borderId="38" xfId="0" applyFont="1" applyFill="1" applyBorder="1" applyAlignment="1">
      <alignment horizontal="left" vertical="center"/>
    </xf>
    <xf numFmtId="0" fontId="2" fillId="0" borderId="62" xfId="0" applyFont="1" applyBorder="1" applyAlignment="1">
      <alignment vertical="center"/>
    </xf>
    <xf numFmtId="0" fontId="2" fillId="0" borderId="0" xfId="0" applyFont="1" applyAlignment="1">
      <alignment horizontal="right" vertical="center" wrapText="1"/>
    </xf>
    <xf numFmtId="2" fontId="2" fillId="0" borderId="0" xfId="0" applyNumberFormat="1" applyFont="1"/>
    <xf numFmtId="0" fontId="2" fillId="0" borderId="21" xfId="0" applyFont="1" applyBorder="1" applyAlignment="1">
      <alignment horizontal="right" vertical="center"/>
    </xf>
    <xf numFmtId="164" fontId="2" fillId="5" borderId="7" xfId="0" applyNumberFormat="1" applyFont="1" applyFill="1" applyBorder="1" applyAlignment="1">
      <alignment horizontal="right"/>
    </xf>
    <xf numFmtId="164" fontId="2" fillId="7" borderId="10" xfId="0" applyNumberFormat="1" applyFont="1" applyFill="1" applyBorder="1" applyAlignment="1">
      <alignment horizontal="right"/>
    </xf>
    <xf numFmtId="164" fontId="2" fillId="0" borderId="7" xfId="0" applyNumberFormat="1" applyFont="1" applyFill="1" applyBorder="1" applyAlignment="1">
      <alignment horizontal="right"/>
    </xf>
    <xf numFmtId="164" fontId="2" fillId="0" borderId="10" xfId="0" applyNumberFormat="1" applyFont="1" applyFill="1" applyBorder="1" applyAlignment="1">
      <alignment horizontal="right"/>
    </xf>
    <xf numFmtId="164" fontId="2" fillId="0" borderId="46" xfId="0" applyNumberFormat="1" applyFont="1" applyFill="1" applyBorder="1" applyAlignment="1">
      <alignment horizontal="right"/>
    </xf>
    <xf numFmtId="164" fontId="2" fillId="0" borderId="48" xfId="0" applyNumberFormat="1" applyFont="1" applyFill="1" applyBorder="1" applyAlignment="1">
      <alignment horizontal="right"/>
    </xf>
    <xf numFmtId="164" fontId="2" fillId="7" borderId="43" xfId="0" applyNumberFormat="1" applyFont="1" applyFill="1" applyBorder="1" applyAlignment="1">
      <alignment horizontal="right"/>
    </xf>
    <xf numFmtId="164" fontId="2" fillId="0" borderId="65" xfId="0" applyNumberFormat="1" applyFont="1" applyFill="1" applyBorder="1" applyAlignment="1">
      <alignment horizontal="right"/>
    </xf>
    <xf numFmtId="164" fontId="2" fillId="0" borderId="43" xfId="0" applyNumberFormat="1" applyFont="1" applyFill="1" applyBorder="1" applyAlignment="1">
      <alignment horizontal="right"/>
    </xf>
    <xf numFmtId="164" fontId="2" fillId="0" borderId="28" xfId="0" applyNumberFormat="1" applyFont="1" applyFill="1" applyBorder="1" applyAlignment="1">
      <alignment horizontal="right"/>
    </xf>
    <xf numFmtId="164" fontId="2" fillId="5" borderId="48" xfId="0" applyNumberFormat="1" applyFont="1" applyFill="1" applyBorder="1" applyAlignment="1">
      <alignment horizontal="right"/>
    </xf>
    <xf numFmtId="164" fontId="2" fillId="5" borderId="43" xfId="0" applyNumberFormat="1" applyFont="1" applyFill="1" applyBorder="1" applyAlignment="1">
      <alignment horizontal="right"/>
    </xf>
    <xf numFmtId="164" fontId="2" fillId="5" borderId="46" xfId="0" applyNumberFormat="1" applyFont="1" applyFill="1" applyBorder="1" applyAlignment="1">
      <alignment horizontal="right"/>
    </xf>
    <xf numFmtId="0" fontId="2" fillId="7" borderId="42" xfId="0" applyFont="1" applyFill="1" applyBorder="1"/>
    <xf numFmtId="0" fontId="2" fillId="4" borderId="37" xfId="0" applyFont="1" applyFill="1" applyBorder="1"/>
    <xf numFmtId="164" fontId="2" fillId="4" borderId="67" xfId="0" applyNumberFormat="1" applyFont="1" applyFill="1" applyBorder="1" applyAlignment="1">
      <alignment horizontal="right"/>
    </xf>
    <xf numFmtId="164" fontId="2" fillId="7" borderId="67" xfId="0" applyNumberFormat="1" applyFont="1" applyFill="1" applyBorder="1" applyAlignment="1">
      <alignment horizontal="right"/>
    </xf>
    <xf numFmtId="164" fontId="2" fillId="5" borderId="67" xfId="0" applyNumberFormat="1" applyFont="1" applyFill="1" applyBorder="1" applyAlignment="1">
      <alignment horizontal="right"/>
    </xf>
    <xf numFmtId="164" fontId="2" fillId="5" borderId="65" xfId="0" applyNumberFormat="1" applyFont="1" applyFill="1" applyBorder="1" applyAlignment="1">
      <alignment horizontal="right"/>
    </xf>
    <xf numFmtId="164" fontId="2" fillId="5" borderId="10" xfId="0" applyNumberFormat="1" applyFont="1" applyFill="1" applyBorder="1" applyAlignment="1">
      <alignment horizontal="right"/>
    </xf>
    <xf numFmtId="164" fontId="2" fillId="0" borderId="67" xfId="0" applyNumberFormat="1" applyFont="1" applyFill="1" applyBorder="1" applyAlignment="1">
      <alignment horizontal="right"/>
    </xf>
    <xf numFmtId="164" fontId="2" fillId="5" borderId="28" xfId="0" applyNumberFormat="1" applyFont="1" applyFill="1" applyBorder="1" applyAlignment="1">
      <alignment horizontal="right"/>
    </xf>
    <xf numFmtId="0" fontId="2" fillId="0" borderId="30" xfId="0" applyFont="1" applyBorder="1"/>
    <xf numFmtId="164" fontId="9" fillId="10" borderId="28" xfId="0" applyNumberFormat="1" applyFont="1" applyFill="1" applyBorder="1" applyAlignment="1">
      <alignment horizontal="right"/>
    </xf>
    <xf numFmtId="164" fontId="8" fillId="5" borderId="7" xfId="0" applyNumberFormat="1" applyFont="1" applyFill="1" applyBorder="1" applyAlignment="1">
      <alignment horizontal="right"/>
    </xf>
    <xf numFmtId="164" fontId="2" fillId="0" borderId="16" xfId="0" applyNumberFormat="1" applyFont="1" applyFill="1" applyBorder="1" applyAlignment="1">
      <alignment horizontal="right"/>
    </xf>
    <xf numFmtId="164" fontId="2" fillId="0" borderId="17" xfId="0" applyNumberFormat="1" applyFont="1" applyFill="1" applyBorder="1" applyAlignment="1">
      <alignment horizontal="right"/>
    </xf>
    <xf numFmtId="164" fontId="2" fillId="0" borderId="23" xfId="0" applyNumberFormat="1" applyFont="1" applyFill="1" applyBorder="1" applyAlignment="1">
      <alignment horizontal="right"/>
    </xf>
    <xf numFmtId="164" fontId="2" fillId="0" borderId="24" xfId="0" applyNumberFormat="1" applyFont="1" applyFill="1" applyBorder="1" applyAlignment="1">
      <alignment horizontal="right"/>
    </xf>
    <xf numFmtId="164" fontId="2" fillId="0" borderId="25" xfId="0" applyNumberFormat="1" applyFont="1" applyFill="1" applyBorder="1" applyAlignment="1">
      <alignment horizontal="right"/>
    </xf>
    <xf numFmtId="164" fontId="2" fillId="0" borderId="3" xfId="0" applyNumberFormat="1" applyFont="1" applyFill="1" applyBorder="1" applyAlignment="1">
      <alignment horizontal="right"/>
    </xf>
    <xf numFmtId="164" fontId="2" fillId="0" borderId="28" xfId="1" applyNumberFormat="1" applyFont="1" applyFill="1" applyBorder="1" applyAlignment="1">
      <alignment horizontal="right"/>
    </xf>
    <xf numFmtId="164" fontId="2" fillId="0" borderId="30" xfId="1" applyNumberFormat="1" applyFont="1" applyFill="1" applyBorder="1" applyAlignment="1">
      <alignment horizontal="right"/>
    </xf>
    <xf numFmtId="164" fontId="2" fillId="5" borderId="30" xfId="1" applyNumberFormat="1" applyFont="1" applyFill="1" applyBorder="1" applyAlignment="1">
      <alignment horizontal="right"/>
    </xf>
    <xf numFmtId="0" fontId="28" fillId="11" borderId="0" xfId="0" applyFont="1" applyFill="1" applyBorder="1" applyAlignment="1"/>
    <xf numFmtId="0" fontId="1" fillId="11" borderId="0" xfId="0" applyFont="1" applyFill="1"/>
    <xf numFmtId="0" fontId="4" fillId="3" borderId="8" xfId="0" applyFont="1" applyFill="1" applyBorder="1" applyAlignment="1">
      <alignment horizontal="center" vertical="center" wrapText="1"/>
    </xf>
    <xf numFmtId="0" fontId="4" fillId="3" borderId="8" xfId="0" applyFont="1" applyFill="1" applyBorder="1" applyAlignment="1">
      <alignment horizontal="center" vertical="center"/>
    </xf>
    <xf numFmtId="0" fontId="5" fillId="0" borderId="8" xfId="0" applyFont="1" applyBorder="1" applyAlignment="1">
      <alignment horizontal="center" vertical="center" wrapText="1"/>
    </xf>
    <xf numFmtId="0" fontId="2" fillId="6" borderId="31" xfId="0" applyFont="1" applyFill="1" applyBorder="1" applyAlignment="1">
      <alignment horizontal="center"/>
    </xf>
    <xf numFmtId="0" fontId="2" fillId="6" borderId="35" xfId="0" applyFont="1" applyFill="1" applyBorder="1" applyAlignment="1">
      <alignment horizontal="center"/>
    </xf>
    <xf numFmtId="0" fontId="2" fillId="6" borderId="20" xfId="0" applyFont="1" applyFill="1" applyBorder="1" applyAlignment="1">
      <alignment horizontal="center"/>
    </xf>
    <xf numFmtId="0" fontId="2" fillId="0" borderId="1"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1" xfId="0" applyFont="1" applyBorder="1" applyAlignment="1">
      <alignment horizontal="center" vertical="center" wrapText="1"/>
    </xf>
    <xf numFmtId="0" fontId="2" fillId="6" borderId="1" xfId="0" applyFont="1" applyFill="1" applyBorder="1" applyAlignment="1">
      <alignment horizontal="center"/>
    </xf>
    <xf numFmtId="0" fontId="2" fillId="6" borderId="0" xfId="0" applyFont="1" applyFill="1" applyBorder="1" applyAlignment="1">
      <alignment horizontal="center"/>
    </xf>
    <xf numFmtId="0" fontId="2" fillId="6" borderId="15" xfId="0" applyFont="1" applyFill="1" applyBorder="1" applyAlignment="1">
      <alignment horizontal="center"/>
    </xf>
    <xf numFmtId="0" fontId="8" fillId="4" borderId="47" xfId="0" applyFont="1" applyFill="1" applyBorder="1" applyAlignment="1">
      <alignment horizontal="center"/>
    </xf>
    <xf numFmtId="0" fontId="8" fillId="4" borderId="13" xfId="0" applyFont="1" applyFill="1" applyBorder="1" applyAlignment="1">
      <alignment horizontal="center"/>
    </xf>
    <xf numFmtId="0" fontId="11" fillId="0" borderId="4"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2" xfId="0" applyFont="1" applyBorder="1" applyAlignment="1">
      <alignment horizontal="center" vertical="center"/>
    </xf>
    <xf numFmtId="0" fontId="12" fillId="0" borderId="1"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31" xfId="0" applyFont="1" applyBorder="1" applyAlignment="1">
      <alignment horizontal="center" vertical="center" wrapText="1"/>
    </xf>
    <xf numFmtId="0" fontId="10" fillId="10" borderId="1" xfId="0" applyFont="1" applyFill="1" applyBorder="1" applyAlignment="1">
      <alignment horizontal="center"/>
    </xf>
    <xf numFmtId="0" fontId="10" fillId="10" borderId="33" xfId="0" applyFont="1" applyFill="1" applyBorder="1" applyAlignment="1">
      <alignment horizontal="center"/>
    </xf>
    <xf numFmtId="0" fontId="5" fillId="5" borderId="8"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5" borderId="38" xfId="0" applyFont="1" applyFill="1" applyBorder="1" applyAlignment="1">
      <alignment horizontal="left" vertical="center"/>
    </xf>
    <xf numFmtId="0" fontId="2" fillId="5" borderId="44" xfId="0" applyFont="1" applyFill="1" applyBorder="1" applyAlignment="1">
      <alignment horizontal="left" vertical="center"/>
    </xf>
    <xf numFmtId="0" fontId="8" fillId="10" borderId="32" xfId="0" applyFont="1" applyFill="1" applyBorder="1" applyAlignment="1">
      <alignment horizontal="center"/>
    </xf>
    <xf numFmtId="0" fontId="8" fillId="10" borderId="33" xfId="0" applyFont="1" applyFill="1" applyBorder="1" applyAlignment="1">
      <alignment horizontal="center"/>
    </xf>
    <xf numFmtId="0" fontId="2" fillId="0" borderId="12" xfId="0" applyFont="1" applyBorder="1" applyAlignment="1">
      <alignment horizontal="center" vertical="center" wrapText="1"/>
    </xf>
    <xf numFmtId="0" fontId="8" fillId="10" borderId="47" xfId="0" applyFont="1" applyFill="1" applyBorder="1" applyAlignment="1">
      <alignment horizontal="center"/>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2" fillId="7" borderId="70" xfId="0" applyFont="1" applyFill="1" applyBorder="1" applyAlignment="1">
      <alignment horizontal="left" vertical="center"/>
    </xf>
    <xf numFmtId="0" fontId="2" fillId="7" borderId="36" xfId="0" applyFont="1" applyFill="1" applyBorder="1" applyAlignment="1">
      <alignment horizontal="left" vertical="center"/>
    </xf>
    <xf numFmtId="0" fontId="2" fillId="5" borderId="70" xfId="0" applyFont="1" applyFill="1" applyBorder="1" applyAlignment="1">
      <alignment horizontal="center" vertical="center"/>
    </xf>
    <xf numFmtId="0" fontId="2" fillId="5" borderId="36" xfId="0" applyFont="1" applyFill="1" applyBorder="1" applyAlignment="1">
      <alignment horizontal="center" vertical="center"/>
    </xf>
    <xf numFmtId="0" fontId="10" fillId="10" borderId="47" xfId="0" applyFont="1" applyFill="1" applyBorder="1" applyAlignment="1">
      <alignment horizontal="center" wrapText="1"/>
    </xf>
    <xf numFmtId="0" fontId="10" fillId="10" borderId="32" xfId="0" applyFont="1" applyFill="1" applyBorder="1" applyAlignment="1">
      <alignment horizontal="center" wrapText="1"/>
    </xf>
    <xf numFmtId="0" fontId="7" fillId="0" borderId="29" xfId="0" applyFont="1" applyBorder="1" applyAlignment="1">
      <alignment horizontal="center" vertical="center" wrapText="1"/>
    </xf>
    <xf numFmtId="0" fontId="7" fillId="0" borderId="29" xfId="0" applyFont="1" applyBorder="1" applyAlignment="1">
      <alignment horizontal="center" vertical="center"/>
    </xf>
    <xf numFmtId="0" fontId="14" fillId="0" borderId="0" xfId="0" applyFont="1" applyAlignment="1">
      <alignment horizontal="center" vertical="center"/>
    </xf>
    <xf numFmtId="0" fontId="4" fillId="3" borderId="12" xfId="0" applyFont="1" applyFill="1" applyBorder="1" applyAlignment="1">
      <alignment horizontal="center" vertical="center"/>
    </xf>
    <xf numFmtId="0" fontId="2" fillId="6" borderId="52" xfId="0" applyFont="1" applyFill="1" applyBorder="1" applyAlignment="1">
      <alignment horizontal="center"/>
    </xf>
    <xf numFmtId="0" fontId="2" fillId="6" borderId="53" xfId="0" applyFont="1" applyFill="1" applyBorder="1" applyAlignment="1">
      <alignment horizontal="center"/>
    </xf>
    <xf numFmtId="0" fontId="2" fillId="6" borderId="54" xfId="0" applyFont="1" applyFill="1" applyBorder="1" applyAlignment="1">
      <alignment horizontal="center"/>
    </xf>
    <xf numFmtId="0" fontId="8" fillId="10" borderId="13" xfId="0" applyFont="1" applyFill="1" applyBorder="1" applyAlignment="1">
      <alignment horizontal="center"/>
    </xf>
    <xf numFmtId="0" fontId="2" fillId="6" borderId="52" xfId="0" applyFont="1" applyFill="1" applyBorder="1" applyAlignment="1">
      <alignment horizontal="center" vertical="center"/>
    </xf>
    <xf numFmtId="0" fontId="2" fillId="6" borderId="53" xfId="0" applyFont="1" applyFill="1" applyBorder="1" applyAlignment="1">
      <alignment horizontal="center" vertical="center"/>
    </xf>
    <xf numFmtId="0" fontId="2" fillId="6" borderId="54" xfId="0" applyFont="1" applyFill="1" applyBorder="1" applyAlignment="1">
      <alignment horizontal="center" vertical="center"/>
    </xf>
    <xf numFmtId="0" fontId="5" fillId="0" borderId="8" xfId="0" applyFont="1" applyBorder="1" applyAlignment="1">
      <alignment horizontal="center" vertical="center"/>
    </xf>
    <xf numFmtId="0" fontId="5" fillId="0" borderId="12" xfId="0" applyFont="1" applyBorder="1" applyAlignment="1">
      <alignment horizontal="center" vertical="center"/>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12" xfId="0" applyFont="1" applyBorder="1" applyAlignment="1">
      <alignment horizontal="center" vertical="center"/>
    </xf>
    <xf numFmtId="0" fontId="4" fillId="3" borderId="3" xfId="0" applyFont="1" applyFill="1" applyBorder="1" applyAlignment="1">
      <alignment horizontal="center" vertical="center" wrapText="1"/>
    </xf>
    <xf numFmtId="0" fontId="4" fillId="3" borderId="15" xfId="0" applyFont="1" applyFill="1" applyBorder="1" applyAlignment="1">
      <alignment horizontal="center" vertical="center"/>
    </xf>
    <xf numFmtId="0" fontId="1" fillId="0" borderId="0" xfId="0" applyFont="1" applyAlignment="1">
      <alignment horizontal="center" vertical="center"/>
    </xf>
    <xf numFmtId="0" fontId="5" fillId="0" borderId="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1" xfId="0" applyFont="1" applyBorder="1" applyAlignment="1">
      <alignment horizontal="center" vertical="center" wrapText="1"/>
    </xf>
    <xf numFmtId="0" fontId="2" fillId="0" borderId="4"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5" fillId="0" borderId="15" xfId="0" applyFont="1" applyBorder="1" applyAlignment="1">
      <alignment horizontal="center" vertical="center" wrapText="1"/>
    </xf>
    <xf numFmtId="0" fontId="5" fillId="0" borderId="15" xfId="0" applyFont="1" applyBorder="1" applyAlignment="1">
      <alignment horizontal="center" vertical="center"/>
    </xf>
    <xf numFmtId="0" fontId="5" fillId="0" borderId="20" xfId="0" applyFont="1" applyBorder="1" applyAlignment="1">
      <alignment horizontal="center" vertical="center"/>
    </xf>
    <xf numFmtId="0" fontId="5"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5" xfId="0" applyFont="1" applyBorder="1" applyAlignment="1">
      <alignment horizontal="center" vertical="center"/>
    </xf>
    <xf numFmtId="0" fontId="11" fillId="0" borderId="20" xfId="0" applyFont="1" applyBorder="1" applyAlignment="1">
      <alignment horizontal="center" vertical="center"/>
    </xf>
    <xf numFmtId="0" fontId="12" fillId="0" borderId="4"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2" xfId="0" applyFont="1" applyBorder="1" applyAlignment="1">
      <alignment horizontal="center" vertical="center" wrapText="1"/>
    </xf>
    <xf numFmtId="0" fontId="11" fillId="0" borderId="4" xfId="1" applyFont="1" applyBorder="1" applyAlignment="1">
      <alignment horizontal="center" vertical="center" wrapText="1"/>
    </xf>
    <xf numFmtId="0" fontId="11" fillId="0" borderId="8" xfId="1" applyFont="1" applyBorder="1" applyAlignment="1">
      <alignment horizontal="center" vertical="center" wrapText="1"/>
    </xf>
    <xf numFmtId="0" fontId="11" fillId="0" borderId="12" xfId="1" applyFont="1" applyBorder="1" applyAlignment="1">
      <alignment horizontal="center" vertical="center"/>
    </xf>
    <xf numFmtId="0" fontId="12" fillId="0" borderId="1" xfId="1" applyFont="1" applyBorder="1" applyAlignment="1">
      <alignment horizontal="center" vertical="center" wrapText="1"/>
    </xf>
    <xf numFmtId="0" fontId="12" fillId="0" borderId="29" xfId="1" applyFont="1" applyBorder="1" applyAlignment="1">
      <alignment horizontal="center" vertical="center" wrapText="1"/>
    </xf>
    <xf numFmtId="0" fontId="12" fillId="0" borderId="31" xfId="1" applyFont="1" applyBorder="1" applyAlignment="1">
      <alignment horizontal="center" vertical="center" wrapText="1"/>
    </xf>
    <xf numFmtId="0" fontId="19" fillId="4" borderId="4" xfId="1" applyFont="1" applyFill="1" applyBorder="1" applyAlignment="1">
      <alignment horizontal="center" vertical="center"/>
    </xf>
    <xf numFmtId="0" fontId="19" fillId="4" borderId="8" xfId="1" applyFont="1" applyFill="1" applyBorder="1" applyAlignment="1">
      <alignment horizontal="center" vertical="center"/>
    </xf>
    <xf numFmtId="0" fontId="19" fillId="4" borderId="12" xfId="1" applyFont="1" applyFill="1" applyBorder="1" applyAlignment="1">
      <alignment horizontal="center" vertical="center"/>
    </xf>
    <xf numFmtId="0" fontId="16" fillId="0" borderId="0" xfId="1" applyFont="1" applyBorder="1" applyAlignment="1">
      <alignment horizontal="center"/>
    </xf>
    <xf numFmtId="0" fontId="20" fillId="4" borderId="1" xfId="1" applyFont="1" applyFill="1" applyBorder="1" applyAlignment="1">
      <alignment horizontal="center" vertical="center"/>
    </xf>
    <xf numFmtId="0" fontId="20" fillId="4" borderId="31" xfId="1" applyFont="1" applyFill="1" applyBorder="1" applyAlignment="1">
      <alignment horizontal="center" vertical="center"/>
    </xf>
    <xf numFmtId="0" fontId="29" fillId="0" borderId="0" xfId="1" applyFont="1" applyBorder="1" applyAlignment="1">
      <alignment horizontal="left"/>
    </xf>
    <xf numFmtId="0" fontId="22" fillId="0" borderId="0" xfId="1" applyFont="1" applyFill="1" applyBorder="1" applyAlignment="1">
      <alignment horizontal="center" vertical="center"/>
    </xf>
    <xf numFmtId="0" fontId="19" fillId="4" borderId="1" xfId="1" applyFont="1" applyFill="1" applyBorder="1" applyAlignment="1">
      <alignment horizontal="center" vertical="center"/>
    </xf>
    <xf numFmtId="0" fontId="19" fillId="4" borderId="29" xfId="1" applyFont="1" applyFill="1" applyBorder="1" applyAlignment="1">
      <alignment horizontal="center" vertical="center"/>
    </xf>
    <xf numFmtId="0" fontId="22" fillId="0" borderId="0" xfId="1" applyFont="1" applyBorder="1" applyAlignment="1">
      <alignment horizontal="center"/>
    </xf>
    <xf numFmtId="0" fontId="15" fillId="0" borderId="0" xfId="1" applyFont="1" applyAlignment="1">
      <alignment horizontal="center" vertical="center"/>
    </xf>
    <xf numFmtId="0" fontId="16" fillId="0" borderId="0" xfId="1" applyFont="1" applyAlignment="1">
      <alignment horizontal="center"/>
    </xf>
    <xf numFmtId="0" fontId="20" fillId="4" borderId="4" xfId="1" applyFont="1" applyFill="1" applyBorder="1" applyAlignment="1">
      <alignment horizontal="center" vertical="center" wrapText="1"/>
    </xf>
    <xf numFmtId="0" fontId="20" fillId="9" borderId="1" xfId="1" applyFont="1" applyFill="1" applyBorder="1" applyAlignment="1">
      <alignment horizontal="center" vertical="center"/>
    </xf>
    <xf numFmtId="0" fontId="20" fillId="9" borderId="31" xfId="1" applyFont="1" applyFill="1" applyBorder="1" applyAlignment="1">
      <alignment horizontal="center" vertical="center"/>
    </xf>
    <xf numFmtId="0" fontId="19" fillId="0" borderId="0" xfId="1" applyFont="1" applyFill="1" applyBorder="1" applyAlignment="1">
      <alignment horizontal="left" vertical="center" wrapText="1"/>
    </xf>
    <xf numFmtId="0" fontId="19" fillId="9" borderId="4" xfId="1" applyFont="1" applyFill="1" applyBorder="1" applyAlignment="1">
      <alignment horizontal="center" vertical="center"/>
    </xf>
    <xf numFmtId="0" fontId="19" fillId="9" borderId="8" xfId="1" applyFont="1" applyFill="1" applyBorder="1" applyAlignment="1">
      <alignment horizontal="center" vertical="center"/>
    </xf>
    <xf numFmtId="0" fontId="19" fillId="9" borderId="12" xfId="1" applyFont="1" applyFill="1" applyBorder="1" applyAlignment="1">
      <alignment horizontal="center" vertical="center"/>
    </xf>
    <xf numFmtId="0" fontId="19" fillId="9" borderId="1" xfId="1" applyFont="1" applyFill="1" applyBorder="1" applyAlignment="1">
      <alignment horizontal="center" vertical="center"/>
    </xf>
    <xf numFmtId="0" fontId="19" fillId="9" borderId="29" xfId="1" applyFont="1" applyFill="1" applyBorder="1" applyAlignment="1">
      <alignment horizontal="center" vertical="center"/>
    </xf>
    <xf numFmtId="0" fontId="20" fillId="9" borderId="4" xfId="1"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2:I249"/>
  <sheetViews>
    <sheetView tabSelected="1" workbookViewId="0">
      <selection activeCell="G126" sqref="G126"/>
    </sheetView>
  </sheetViews>
  <sheetFormatPr baseColWidth="10" defaultRowHeight="12.75" x14ac:dyDescent="0.2"/>
  <cols>
    <col min="1" max="1" width="25.28515625" style="1" customWidth="1"/>
    <col min="2" max="2" width="28.5703125" style="1" bestFit="1" customWidth="1"/>
    <col min="3" max="3" width="17.28515625" style="1" customWidth="1"/>
    <col min="4" max="4" width="53.140625" style="1" customWidth="1"/>
    <col min="5" max="5" width="19" style="1" bestFit="1" customWidth="1"/>
    <col min="6" max="6" width="19" style="1" customWidth="1"/>
    <col min="7" max="7" width="24.42578125" style="1" customWidth="1"/>
    <col min="8" max="8" width="15.140625" style="1" customWidth="1"/>
    <col min="9" max="255" width="11.42578125" style="1"/>
    <col min="256" max="256" width="25.28515625" style="1" customWidth="1"/>
    <col min="257" max="257" width="28.5703125" style="1" bestFit="1" customWidth="1"/>
    <col min="258" max="258" width="17.28515625" style="1" customWidth="1"/>
    <col min="259" max="259" width="53.140625" style="1" customWidth="1"/>
    <col min="260" max="260" width="19" style="1" bestFit="1" customWidth="1"/>
    <col min="261" max="261" width="19" style="1" customWidth="1"/>
    <col min="262" max="262" width="35.85546875" style="1" bestFit="1" customWidth="1"/>
    <col min="263" max="263" width="26.7109375" style="1" customWidth="1"/>
    <col min="264" max="264" width="15.140625" style="1" customWidth="1"/>
    <col min="265" max="511" width="11.42578125" style="1"/>
    <col min="512" max="512" width="25.28515625" style="1" customWidth="1"/>
    <col min="513" max="513" width="28.5703125" style="1" bestFit="1" customWidth="1"/>
    <col min="514" max="514" width="17.28515625" style="1" customWidth="1"/>
    <col min="515" max="515" width="53.140625" style="1" customWidth="1"/>
    <col min="516" max="516" width="19" style="1" bestFit="1" customWidth="1"/>
    <col min="517" max="517" width="19" style="1" customWidth="1"/>
    <col min="518" max="518" width="35.85546875" style="1" bestFit="1" customWidth="1"/>
    <col min="519" max="519" width="26.7109375" style="1" customWidth="1"/>
    <col min="520" max="520" width="15.140625" style="1" customWidth="1"/>
    <col min="521" max="767" width="11.42578125" style="1"/>
    <col min="768" max="768" width="25.28515625" style="1" customWidth="1"/>
    <col min="769" max="769" width="28.5703125" style="1" bestFit="1" customWidth="1"/>
    <col min="770" max="770" width="17.28515625" style="1" customWidth="1"/>
    <col min="771" max="771" width="53.140625" style="1" customWidth="1"/>
    <col min="772" max="772" width="19" style="1" bestFit="1" customWidth="1"/>
    <col min="773" max="773" width="19" style="1" customWidth="1"/>
    <col min="774" max="774" width="35.85546875" style="1" bestFit="1" customWidth="1"/>
    <col min="775" max="775" width="26.7109375" style="1" customWidth="1"/>
    <col min="776" max="776" width="15.140625" style="1" customWidth="1"/>
    <col min="777" max="1023" width="11.42578125" style="1"/>
    <col min="1024" max="1024" width="25.28515625" style="1" customWidth="1"/>
    <col min="1025" max="1025" width="28.5703125" style="1" bestFit="1" customWidth="1"/>
    <col min="1026" max="1026" width="17.28515625" style="1" customWidth="1"/>
    <col min="1027" max="1027" width="53.140625" style="1" customWidth="1"/>
    <col min="1028" max="1028" width="19" style="1" bestFit="1" customWidth="1"/>
    <col min="1029" max="1029" width="19" style="1" customWidth="1"/>
    <col min="1030" max="1030" width="35.85546875" style="1" bestFit="1" customWidth="1"/>
    <col min="1031" max="1031" width="26.7109375" style="1" customWidth="1"/>
    <col min="1032" max="1032" width="15.140625" style="1" customWidth="1"/>
    <col min="1033" max="1279" width="11.42578125" style="1"/>
    <col min="1280" max="1280" width="25.28515625" style="1" customWidth="1"/>
    <col min="1281" max="1281" width="28.5703125" style="1" bestFit="1" customWidth="1"/>
    <col min="1282" max="1282" width="17.28515625" style="1" customWidth="1"/>
    <col min="1283" max="1283" width="53.140625" style="1" customWidth="1"/>
    <col min="1284" max="1284" width="19" style="1" bestFit="1" customWidth="1"/>
    <col min="1285" max="1285" width="19" style="1" customWidth="1"/>
    <col min="1286" max="1286" width="35.85546875" style="1" bestFit="1" customWidth="1"/>
    <col min="1287" max="1287" width="26.7109375" style="1" customWidth="1"/>
    <col min="1288" max="1288" width="15.140625" style="1" customWidth="1"/>
    <col min="1289" max="1535" width="11.42578125" style="1"/>
    <col min="1536" max="1536" width="25.28515625" style="1" customWidth="1"/>
    <col min="1537" max="1537" width="28.5703125" style="1" bestFit="1" customWidth="1"/>
    <col min="1538" max="1538" width="17.28515625" style="1" customWidth="1"/>
    <col min="1539" max="1539" width="53.140625" style="1" customWidth="1"/>
    <col min="1540" max="1540" width="19" style="1" bestFit="1" customWidth="1"/>
    <col min="1541" max="1541" width="19" style="1" customWidth="1"/>
    <col min="1542" max="1542" width="35.85546875" style="1" bestFit="1" customWidth="1"/>
    <col min="1543" max="1543" width="26.7109375" style="1" customWidth="1"/>
    <col min="1544" max="1544" width="15.140625" style="1" customWidth="1"/>
    <col min="1545" max="1791" width="11.42578125" style="1"/>
    <col min="1792" max="1792" width="25.28515625" style="1" customWidth="1"/>
    <col min="1793" max="1793" width="28.5703125" style="1" bestFit="1" customWidth="1"/>
    <col min="1794" max="1794" width="17.28515625" style="1" customWidth="1"/>
    <col min="1795" max="1795" width="53.140625" style="1" customWidth="1"/>
    <col min="1796" max="1796" width="19" style="1" bestFit="1" customWidth="1"/>
    <col min="1797" max="1797" width="19" style="1" customWidth="1"/>
    <col min="1798" max="1798" width="35.85546875" style="1" bestFit="1" customWidth="1"/>
    <col min="1799" max="1799" width="26.7109375" style="1" customWidth="1"/>
    <col min="1800" max="1800" width="15.140625" style="1" customWidth="1"/>
    <col min="1801" max="2047" width="11.42578125" style="1"/>
    <col min="2048" max="2048" width="25.28515625" style="1" customWidth="1"/>
    <col min="2049" max="2049" width="28.5703125" style="1" bestFit="1" customWidth="1"/>
    <col min="2050" max="2050" width="17.28515625" style="1" customWidth="1"/>
    <col min="2051" max="2051" width="53.140625" style="1" customWidth="1"/>
    <col min="2052" max="2052" width="19" style="1" bestFit="1" customWidth="1"/>
    <col min="2053" max="2053" width="19" style="1" customWidth="1"/>
    <col min="2054" max="2054" width="35.85546875" style="1" bestFit="1" customWidth="1"/>
    <col min="2055" max="2055" width="26.7109375" style="1" customWidth="1"/>
    <col min="2056" max="2056" width="15.140625" style="1" customWidth="1"/>
    <col min="2057" max="2303" width="11.42578125" style="1"/>
    <col min="2304" max="2304" width="25.28515625" style="1" customWidth="1"/>
    <col min="2305" max="2305" width="28.5703125" style="1" bestFit="1" customWidth="1"/>
    <col min="2306" max="2306" width="17.28515625" style="1" customWidth="1"/>
    <col min="2307" max="2307" width="53.140625" style="1" customWidth="1"/>
    <col min="2308" max="2308" width="19" style="1" bestFit="1" customWidth="1"/>
    <col min="2309" max="2309" width="19" style="1" customWidth="1"/>
    <col min="2310" max="2310" width="35.85546875" style="1" bestFit="1" customWidth="1"/>
    <col min="2311" max="2311" width="26.7109375" style="1" customWidth="1"/>
    <col min="2312" max="2312" width="15.140625" style="1" customWidth="1"/>
    <col min="2313" max="2559" width="11.42578125" style="1"/>
    <col min="2560" max="2560" width="25.28515625" style="1" customWidth="1"/>
    <col min="2561" max="2561" width="28.5703125" style="1" bestFit="1" customWidth="1"/>
    <col min="2562" max="2562" width="17.28515625" style="1" customWidth="1"/>
    <col min="2563" max="2563" width="53.140625" style="1" customWidth="1"/>
    <col min="2564" max="2564" width="19" style="1" bestFit="1" customWidth="1"/>
    <col min="2565" max="2565" width="19" style="1" customWidth="1"/>
    <col min="2566" max="2566" width="35.85546875" style="1" bestFit="1" customWidth="1"/>
    <col min="2567" max="2567" width="26.7109375" style="1" customWidth="1"/>
    <col min="2568" max="2568" width="15.140625" style="1" customWidth="1"/>
    <col min="2569" max="2815" width="11.42578125" style="1"/>
    <col min="2816" max="2816" width="25.28515625" style="1" customWidth="1"/>
    <col min="2817" max="2817" width="28.5703125" style="1" bestFit="1" customWidth="1"/>
    <col min="2818" max="2818" width="17.28515625" style="1" customWidth="1"/>
    <col min="2819" max="2819" width="53.140625" style="1" customWidth="1"/>
    <col min="2820" max="2820" width="19" style="1" bestFit="1" customWidth="1"/>
    <col min="2821" max="2821" width="19" style="1" customWidth="1"/>
    <col min="2822" max="2822" width="35.85546875" style="1" bestFit="1" customWidth="1"/>
    <col min="2823" max="2823" width="26.7109375" style="1" customWidth="1"/>
    <col min="2824" max="2824" width="15.140625" style="1" customWidth="1"/>
    <col min="2825" max="3071" width="11.42578125" style="1"/>
    <col min="3072" max="3072" width="25.28515625" style="1" customWidth="1"/>
    <col min="3073" max="3073" width="28.5703125" style="1" bestFit="1" customWidth="1"/>
    <col min="3074" max="3074" width="17.28515625" style="1" customWidth="1"/>
    <col min="3075" max="3075" width="53.140625" style="1" customWidth="1"/>
    <col min="3076" max="3076" width="19" style="1" bestFit="1" customWidth="1"/>
    <col min="3077" max="3077" width="19" style="1" customWidth="1"/>
    <col min="3078" max="3078" width="35.85546875" style="1" bestFit="1" customWidth="1"/>
    <col min="3079" max="3079" width="26.7109375" style="1" customWidth="1"/>
    <col min="3080" max="3080" width="15.140625" style="1" customWidth="1"/>
    <col min="3081" max="3327" width="11.42578125" style="1"/>
    <col min="3328" max="3328" width="25.28515625" style="1" customWidth="1"/>
    <col min="3329" max="3329" width="28.5703125" style="1" bestFit="1" customWidth="1"/>
    <col min="3330" max="3330" width="17.28515625" style="1" customWidth="1"/>
    <col min="3331" max="3331" width="53.140625" style="1" customWidth="1"/>
    <col min="3332" max="3332" width="19" style="1" bestFit="1" customWidth="1"/>
    <col min="3333" max="3333" width="19" style="1" customWidth="1"/>
    <col min="3334" max="3334" width="35.85546875" style="1" bestFit="1" customWidth="1"/>
    <col min="3335" max="3335" width="26.7109375" style="1" customWidth="1"/>
    <col min="3336" max="3336" width="15.140625" style="1" customWidth="1"/>
    <col min="3337" max="3583" width="11.42578125" style="1"/>
    <col min="3584" max="3584" width="25.28515625" style="1" customWidth="1"/>
    <col min="3585" max="3585" width="28.5703125" style="1" bestFit="1" customWidth="1"/>
    <col min="3586" max="3586" width="17.28515625" style="1" customWidth="1"/>
    <col min="3587" max="3587" width="53.140625" style="1" customWidth="1"/>
    <col min="3588" max="3588" width="19" style="1" bestFit="1" customWidth="1"/>
    <col min="3589" max="3589" width="19" style="1" customWidth="1"/>
    <col min="3590" max="3590" width="35.85546875" style="1" bestFit="1" customWidth="1"/>
    <col min="3591" max="3591" width="26.7109375" style="1" customWidth="1"/>
    <col min="3592" max="3592" width="15.140625" style="1" customWidth="1"/>
    <col min="3593" max="3839" width="11.42578125" style="1"/>
    <col min="3840" max="3840" width="25.28515625" style="1" customWidth="1"/>
    <col min="3841" max="3841" width="28.5703125" style="1" bestFit="1" customWidth="1"/>
    <col min="3842" max="3842" width="17.28515625" style="1" customWidth="1"/>
    <col min="3843" max="3843" width="53.140625" style="1" customWidth="1"/>
    <col min="3844" max="3844" width="19" style="1" bestFit="1" customWidth="1"/>
    <col min="3845" max="3845" width="19" style="1" customWidth="1"/>
    <col min="3846" max="3846" width="35.85546875" style="1" bestFit="1" customWidth="1"/>
    <col min="3847" max="3847" width="26.7109375" style="1" customWidth="1"/>
    <col min="3848" max="3848" width="15.140625" style="1" customWidth="1"/>
    <col min="3849" max="4095" width="11.42578125" style="1"/>
    <col min="4096" max="4096" width="25.28515625" style="1" customWidth="1"/>
    <col min="4097" max="4097" width="28.5703125" style="1" bestFit="1" customWidth="1"/>
    <col min="4098" max="4098" width="17.28515625" style="1" customWidth="1"/>
    <col min="4099" max="4099" width="53.140625" style="1" customWidth="1"/>
    <col min="4100" max="4100" width="19" style="1" bestFit="1" customWidth="1"/>
    <col min="4101" max="4101" width="19" style="1" customWidth="1"/>
    <col min="4102" max="4102" width="35.85546875" style="1" bestFit="1" customWidth="1"/>
    <col min="4103" max="4103" width="26.7109375" style="1" customWidth="1"/>
    <col min="4104" max="4104" width="15.140625" style="1" customWidth="1"/>
    <col min="4105" max="4351" width="11.42578125" style="1"/>
    <col min="4352" max="4352" width="25.28515625" style="1" customWidth="1"/>
    <col min="4353" max="4353" width="28.5703125" style="1" bestFit="1" customWidth="1"/>
    <col min="4354" max="4354" width="17.28515625" style="1" customWidth="1"/>
    <col min="4355" max="4355" width="53.140625" style="1" customWidth="1"/>
    <col min="4356" max="4356" width="19" style="1" bestFit="1" customWidth="1"/>
    <col min="4357" max="4357" width="19" style="1" customWidth="1"/>
    <col min="4358" max="4358" width="35.85546875" style="1" bestFit="1" customWidth="1"/>
    <col min="4359" max="4359" width="26.7109375" style="1" customWidth="1"/>
    <col min="4360" max="4360" width="15.140625" style="1" customWidth="1"/>
    <col min="4361" max="4607" width="11.42578125" style="1"/>
    <col min="4608" max="4608" width="25.28515625" style="1" customWidth="1"/>
    <col min="4609" max="4609" width="28.5703125" style="1" bestFit="1" customWidth="1"/>
    <col min="4610" max="4610" width="17.28515625" style="1" customWidth="1"/>
    <col min="4611" max="4611" width="53.140625" style="1" customWidth="1"/>
    <col min="4612" max="4612" width="19" style="1" bestFit="1" customWidth="1"/>
    <col min="4613" max="4613" width="19" style="1" customWidth="1"/>
    <col min="4614" max="4614" width="35.85546875" style="1" bestFit="1" customWidth="1"/>
    <col min="4615" max="4615" width="26.7109375" style="1" customWidth="1"/>
    <col min="4616" max="4616" width="15.140625" style="1" customWidth="1"/>
    <col min="4617" max="4863" width="11.42578125" style="1"/>
    <col min="4864" max="4864" width="25.28515625" style="1" customWidth="1"/>
    <col min="4865" max="4865" width="28.5703125" style="1" bestFit="1" customWidth="1"/>
    <col min="4866" max="4866" width="17.28515625" style="1" customWidth="1"/>
    <col min="4867" max="4867" width="53.140625" style="1" customWidth="1"/>
    <col min="4868" max="4868" width="19" style="1" bestFit="1" customWidth="1"/>
    <col min="4869" max="4869" width="19" style="1" customWidth="1"/>
    <col min="4870" max="4870" width="35.85546875" style="1" bestFit="1" customWidth="1"/>
    <col min="4871" max="4871" width="26.7109375" style="1" customWidth="1"/>
    <col min="4872" max="4872" width="15.140625" style="1" customWidth="1"/>
    <col min="4873" max="5119" width="11.42578125" style="1"/>
    <col min="5120" max="5120" width="25.28515625" style="1" customWidth="1"/>
    <col min="5121" max="5121" width="28.5703125" style="1" bestFit="1" customWidth="1"/>
    <col min="5122" max="5122" width="17.28515625" style="1" customWidth="1"/>
    <col min="5123" max="5123" width="53.140625" style="1" customWidth="1"/>
    <col min="5124" max="5124" width="19" style="1" bestFit="1" customWidth="1"/>
    <col min="5125" max="5125" width="19" style="1" customWidth="1"/>
    <col min="5126" max="5126" width="35.85546875" style="1" bestFit="1" customWidth="1"/>
    <col min="5127" max="5127" width="26.7109375" style="1" customWidth="1"/>
    <col min="5128" max="5128" width="15.140625" style="1" customWidth="1"/>
    <col min="5129" max="5375" width="11.42578125" style="1"/>
    <col min="5376" max="5376" width="25.28515625" style="1" customWidth="1"/>
    <col min="5377" max="5377" width="28.5703125" style="1" bestFit="1" customWidth="1"/>
    <col min="5378" max="5378" width="17.28515625" style="1" customWidth="1"/>
    <col min="5379" max="5379" width="53.140625" style="1" customWidth="1"/>
    <col min="5380" max="5380" width="19" style="1" bestFit="1" customWidth="1"/>
    <col min="5381" max="5381" width="19" style="1" customWidth="1"/>
    <col min="5382" max="5382" width="35.85546875" style="1" bestFit="1" customWidth="1"/>
    <col min="5383" max="5383" width="26.7109375" style="1" customWidth="1"/>
    <col min="5384" max="5384" width="15.140625" style="1" customWidth="1"/>
    <col min="5385" max="5631" width="11.42578125" style="1"/>
    <col min="5632" max="5632" width="25.28515625" style="1" customWidth="1"/>
    <col min="5633" max="5633" width="28.5703125" style="1" bestFit="1" customWidth="1"/>
    <col min="5634" max="5634" width="17.28515625" style="1" customWidth="1"/>
    <col min="5635" max="5635" width="53.140625" style="1" customWidth="1"/>
    <col min="5636" max="5636" width="19" style="1" bestFit="1" customWidth="1"/>
    <col min="5637" max="5637" width="19" style="1" customWidth="1"/>
    <col min="5638" max="5638" width="35.85546875" style="1" bestFit="1" customWidth="1"/>
    <col min="5639" max="5639" width="26.7109375" style="1" customWidth="1"/>
    <col min="5640" max="5640" width="15.140625" style="1" customWidth="1"/>
    <col min="5641" max="5887" width="11.42578125" style="1"/>
    <col min="5888" max="5888" width="25.28515625" style="1" customWidth="1"/>
    <col min="5889" max="5889" width="28.5703125" style="1" bestFit="1" customWidth="1"/>
    <col min="5890" max="5890" width="17.28515625" style="1" customWidth="1"/>
    <col min="5891" max="5891" width="53.140625" style="1" customWidth="1"/>
    <col min="5892" max="5892" width="19" style="1" bestFit="1" customWidth="1"/>
    <col min="5893" max="5893" width="19" style="1" customWidth="1"/>
    <col min="5894" max="5894" width="35.85546875" style="1" bestFit="1" customWidth="1"/>
    <col min="5895" max="5895" width="26.7109375" style="1" customWidth="1"/>
    <col min="5896" max="5896" width="15.140625" style="1" customWidth="1"/>
    <col min="5897" max="6143" width="11.42578125" style="1"/>
    <col min="6144" max="6144" width="25.28515625" style="1" customWidth="1"/>
    <col min="6145" max="6145" width="28.5703125" style="1" bestFit="1" customWidth="1"/>
    <col min="6146" max="6146" width="17.28515625" style="1" customWidth="1"/>
    <col min="6147" max="6147" width="53.140625" style="1" customWidth="1"/>
    <col min="6148" max="6148" width="19" style="1" bestFit="1" customWidth="1"/>
    <col min="6149" max="6149" width="19" style="1" customWidth="1"/>
    <col min="6150" max="6150" width="35.85546875" style="1" bestFit="1" customWidth="1"/>
    <col min="6151" max="6151" width="26.7109375" style="1" customWidth="1"/>
    <col min="6152" max="6152" width="15.140625" style="1" customWidth="1"/>
    <col min="6153" max="6399" width="11.42578125" style="1"/>
    <col min="6400" max="6400" width="25.28515625" style="1" customWidth="1"/>
    <col min="6401" max="6401" width="28.5703125" style="1" bestFit="1" customWidth="1"/>
    <col min="6402" max="6402" width="17.28515625" style="1" customWidth="1"/>
    <col min="6403" max="6403" width="53.140625" style="1" customWidth="1"/>
    <col min="6404" max="6404" width="19" style="1" bestFit="1" customWidth="1"/>
    <col min="6405" max="6405" width="19" style="1" customWidth="1"/>
    <col min="6406" max="6406" width="35.85546875" style="1" bestFit="1" customWidth="1"/>
    <col min="6407" max="6407" width="26.7109375" style="1" customWidth="1"/>
    <col min="6408" max="6408" width="15.140625" style="1" customWidth="1"/>
    <col min="6409" max="6655" width="11.42578125" style="1"/>
    <col min="6656" max="6656" width="25.28515625" style="1" customWidth="1"/>
    <col min="6657" max="6657" width="28.5703125" style="1" bestFit="1" customWidth="1"/>
    <col min="6658" max="6658" width="17.28515625" style="1" customWidth="1"/>
    <col min="6659" max="6659" width="53.140625" style="1" customWidth="1"/>
    <col min="6660" max="6660" width="19" style="1" bestFit="1" customWidth="1"/>
    <col min="6661" max="6661" width="19" style="1" customWidth="1"/>
    <col min="6662" max="6662" width="35.85546875" style="1" bestFit="1" customWidth="1"/>
    <col min="6663" max="6663" width="26.7109375" style="1" customWidth="1"/>
    <col min="6664" max="6664" width="15.140625" style="1" customWidth="1"/>
    <col min="6665" max="6911" width="11.42578125" style="1"/>
    <col min="6912" max="6912" width="25.28515625" style="1" customWidth="1"/>
    <col min="6913" max="6913" width="28.5703125" style="1" bestFit="1" customWidth="1"/>
    <col min="6914" max="6914" width="17.28515625" style="1" customWidth="1"/>
    <col min="6915" max="6915" width="53.140625" style="1" customWidth="1"/>
    <col min="6916" max="6916" width="19" style="1" bestFit="1" customWidth="1"/>
    <col min="6917" max="6917" width="19" style="1" customWidth="1"/>
    <col min="6918" max="6918" width="35.85546875" style="1" bestFit="1" customWidth="1"/>
    <col min="6919" max="6919" width="26.7109375" style="1" customWidth="1"/>
    <col min="6920" max="6920" width="15.140625" style="1" customWidth="1"/>
    <col min="6921" max="7167" width="11.42578125" style="1"/>
    <col min="7168" max="7168" width="25.28515625" style="1" customWidth="1"/>
    <col min="7169" max="7169" width="28.5703125" style="1" bestFit="1" customWidth="1"/>
    <col min="7170" max="7170" width="17.28515625" style="1" customWidth="1"/>
    <col min="7171" max="7171" width="53.140625" style="1" customWidth="1"/>
    <col min="7172" max="7172" width="19" style="1" bestFit="1" customWidth="1"/>
    <col min="7173" max="7173" width="19" style="1" customWidth="1"/>
    <col min="7174" max="7174" width="35.85546875" style="1" bestFit="1" customWidth="1"/>
    <col min="7175" max="7175" width="26.7109375" style="1" customWidth="1"/>
    <col min="7176" max="7176" width="15.140625" style="1" customWidth="1"/>
    <col min="7177" max="7423" width="11.42578125" style="1"/>
    <col min="7424" max="7424" width="25.28515625" style="1" customWidth="1"/>
    <col min="7425" max="7425" width="28.5703125" style="1" bestFit="1" customWidth="1"/>
    <col min="7426" max="7426" width="17.28515625" style="1" customWidth="1"/>
    <col min="7427" max="7427" width="53.140625" style="1" customWidth="1"/>
    <col min="7428" max="7428" width="19" style="1" bestFit="1" customWidth="1"/>
    <col min="7429" max="7429" width="19" style="1" customWidth="1"/>
    <col min="7430" max="7430" width="35.85546875" style="1" bestFit="1" customWidth="1"/>
    <col min="7431" max="7431" width="26.7109375" style="1" customWidth="1"/>
    <col min="7432" max="7432" width="15.140625" style="1" customWidth="1"/>
    <col min="7433" max="7679" width="11.42578125" style="1"/>
    <col min="7680" max="7680" width="25.28515625" style="1" customWidth="1"/>
    <col min="7681" max="7681" width="28.5703125" style="1" bestFit="1" customWidth="1"/>
    <col min="7682" max="7682" width="17.28515625" style="1" customWidth="1"/>
    <col min="7683" max="7683" width="53.140625" style="1" customWidth="1"/>
    <col min="7684" max="7684" width="19" style="1" bestFit="1" customWidth="1"/>
    <col min="7685" max="7685" width="19" style="1" customWidth="1"/>
    <col min="7686" max="7686" width="35.85546875" style="1" bestFit="1" customWidth="1"/>
    <col min="7687" max="7687" width="26.7109375" style="1" customWidth="1"/>
    <col min="7688" max="7688" width="15.140625" style="1" customWidth="1"/>
    <col min="7689" max="7935" width="11.42578125" style="1"/>
    <col min="7936" max="7936" width="25.28515625" style="1" customWidth="1"/>
    <col min="7937" max="7937" width="28.5703125" style="1" bestFit="1" customWidth="1"/>
    <col min="7938" max="7938" width="17.28515625" style="1" customWidth="1"/>
    <col min="7939" max="7939" width="53.140625" style="1" customWidth="1"/>
    <col min="7940" max="7940" width="19" style="1" bestFit="1" customWidth="1"/>
    <col min="7941" max="7941" width="19" style="1" customWidth="1"/>
    <col min="7942" max="7942" width="35.85546875" style="1" bestFit="1" customWidth="1"/>
    <col min="7943" max="7943" width="26.7109375" style="1" customWidth="1"/>
    <col min="7944" max="7944" width="15.140625" style="1" customWidth="1"/>
    <col min="7945" max="8191" width="11.42578125" style="1"/>
    <col min="8192" max="8192" width="25.28515625" style="1" customWidth="1"/>
    <col min="8193" max="8193" width="28.5703125" style="1" bestFit="1" customWidth="1"/>
    <col min="8194" max="8194" width="17.28515625" style="1" customWidth="1"/>
    <col min="8195" max="8195" width="53.140625" style="1" customWidth="1"/>
    <col min="8196" max="8196" width="19" style="1" bestFit="1" customWidth="1"/>
    <col min="8197" max="8197" width="19" style="1" customWidth="1"/>
    <col min="8198" max="8198" width="35.85546875" style="1" bestFit="1" customWidth="1"/>
    <col min="8199" max="8199" width="26.7109375" style="1" customWidth="1"/>
    <col min="8200" max="8200" width="15.140625" style="1" customWidth="1"/>
    <col min="8201" max="8447" width="11.42578125" style="1"/>
    <col min="8448" max="8448" width="25.28515625" style="1" customWidth="1"/>
    <col min="8449" max="8449" width="28.5703125" style="1" bestFit="1" customWidth="1"/>
    <col min="8450" max="8450" width="17.28515625" style="1" customWidth="1"/>
    <col min="8451" max="8451" width="53.140625" style="1" customWidth="1"/>
    <col min="8452" max="8452" width="19" style="1" bestFit="1" customWidth="1"/>
    <col min="8453" max="8453" width="19" style="1" customWidth="1"/>
    <col min="8454" max="8454" width="35.85546875" style="1" bestFit="1" customWidth="1"/>
    <col min="8455" max="8455" width="26.7109375" style="1" customWidth="1"/>
    <col min="8456" max="8456" width="15.140625" style="1" customWidth="1"/>
    <col min="8457" max="8703" width="11.42578125" style="1"/>
    <col min="8704" max="8704" width="25.28515625" style="1" customWidth="1"/>
    <col min="8705" max="8705" width="28.5703125" style="1" bestFit="1" customWidth="1"/>
    <col min="8706" max="8706" width="17.28515625" style="1" customWidth="1"/>
    <col min="8707" max="8707" width="53.140625" style="1" customWidth="1"/>
    <col min="8708" max="8708" width="19" style="1" bestFit="1" customWidth="1"/>
    <col min="8709" max="8709" width="19" style="1" customWidth="1"/>
    <col min="8710" max="8710" width="35.85546875" style="1" bestFit="1" customWidth="1"/>
    <col min="8711" max="8711" width="26.7109375" style="1" customWidth="1"/>
    <col min="8712" max="8712" width="15.140625" style="1" customWidth="1"/>
    <col min="8713" max="8959" width="11.42578125" style="1"/>
    <col min="8960" max="8960" width="25.28515625" style="1" customWidth="1"/>
    <col min="8961" max="8961" width="28.5703125" style="1" bestFit="1" customWidth="1"/>
    <col min="8962" max="8962" width="17.28515625" style="1" customWidth="1"/>
    <col min="8963" max="8963" width="53.140625" style="1" customWidth="1"/>
    <col min="8964" max="8964" width="19" style="1" bestFit="1" customWidth="1"/>
    <col min="8965" max="8965" width="19" style="1" customWidth="1"/>
    <col min="8966" max="8966" width="35.85546875" style="1" bestFit="1" customWidth="1"/>
    <col min="8967" max="8967" width="26.7109375" style="1" customWidth="1"/>
    <col min="8968" max="8968" width="15.140625" style="1" customWidth="1"/>
    <col min="8969" max="9215" width="11.42578125" style="1"/>
    <col min="9216" max="9216" width="25.28515625" style="1" customWidth="1"/>
    <col min="9217" max="9217" width="28.5703125" style="1" bestFit="1" customWidth="1"/>
    <col min="9218" max="9218" width="17.28515625" style="1" customWidth="1"/>
    <col min="9219" max="9219" width="53.140625" style="1" customWidth="1"/>
    <col min="9220" max="9220" width="19" style="1" bestFit="1" customWidth="1"/>
    <col min="9221" max="9221" width="19" style="1" customWidth="1"/>
    <col min="9222" max="9222" width="35.85546875" style="1" bestFit="1" customWidth="1"/>
    <col min="9223" max="9223" width="26.7109375" style="1" customWidth="1"/>
    <col min="9224" max="9224" width="15.140625" style="1" customWidth="1"/>
    <col min="9225" max="9471" width="11.42578125" style="1"/>
    <col min="9472" max="9472" width="25.28515625" style="1" customWidth="1"/>
    <col min="9473" max="9473" width="28.5703125" style="1" bestFit="1" customWidth="1"/>
    <col min="9474" max="9474" width="17.28515625" style="1" customWidth="1"/>
    <col min="9475" max="9475" width="53.140625" style="1" customWidth="1"/>
    <col min="9476" max="9476" width="19" style="1" bestFit="1" customWidth="1"/>
    <col min="9477" max="9477" width="19" style="1" customWidth="1"/>
    <col min="9478" max="9478" width="35.85546875" style="1" bestFit="1" customWidth="1"/>
    <col min="9479" max="9479" width="26.7109375" style="1" customWidth="1"/>
    <col min="9480" max="9480" width="15.140625" style="1" customWidth="1"/>
    <col min="9481" max="9727" width="11.42578125" style="1"/>
    <col min="9728" max="9728" width="25.28515625" style="1" customWidth="1"/>
    <col min="9729" max="9729" width="28.5703125" style="1" bestFit="1" customWidth="1"/>
    <col min="9730" max="9730" width="17.28515625" style="1" customWidth="1"/>
    <col min="9731" max="9731" width="53.140625" style="1" customWidth="1"/>
    <col min="9732" max="9732" width="19" style="1" bestFit="1" customWidth="1"/>
    <col min="9733" max="9733" width="19" style="1" customWidth="1"/>
    <col min="9734" max="9734" width="35.85546875" style="1" bestFit="1" customWidth="1"/>
    <col min="9735" max="9735" width="26.7109375" style="1" customWidth="1"/>
    <col min="9736" max="9736" width="15.140625" style="1" customWidth="1"/>
    <col min="9737" max="9983" width="11.42578125" style="1"/>
    <col min="9984" max="9984" width="25.28515625" style="1" customWidth="1"/>
    <col min="9985" max="9985" width="28.5703125" style="1" bestFit="1" customWidth="1"/>
    <col min="9986" max="9986" width="17.28515625" style="1" customWidth="1"/>
    <col min="9987" max="9987" width="53.140625" style="1" customWidth="1"/>
    <col min="9988" max="9988" width="19" style="1" bestFit="1" customWidth="1"/>
    <col min="9989" max="9989" width="19" style="1" customWidth="1"/>
    <col min="9990" max="9990" width="35.85546875" style="1" bestFit="1" customWidth="1"/>
    <col min="9991" max="9991" width="26.7109375" style="1" customWidth="1"/>
    <col min="9992" max="9992" width="15.140625" style="1" customWidth="1"/>
    <col min="9993" max="10239" width="11.42578125" style="1"/>
    <col min="10240" max="10240" width="25.28515625" style="1" customWidth="1"/>
    <col min="10241" max="10241" width="28.5703125" style="1" bestFit="1" customWidth="1"/>
    <col min="10242" max="10242" width="17.28515625" style="1" customWidth="1"/>
    <col min="10243" max="10243" width="53.140625" style="1" customWidth="1"/>
    <col min="10244" max="10244" width="19" style="1" bestFit="1" customWidth="1"/>
    <col min="10245" max="10245" width="19" style="1" customWidth="1"/>
    <col min="10246" max="10246" width="35.85546875" style="1" bestFit="1" customWidth="1"/>
    <col min="10247" max="10247" width="26.7109375" style="1" customWidth="1"/>
    <col min="10248" max="10248" width="15.140625" style="1" customWidth="1"/>
    <col min="10249" max="10495" width="11.42578125" style="1"/>
    <col min="10496" max="10496" width="25.28515625" style="1" customWidth="1"/>
    <col min="10497" max="10497" width="28.5703125" style="1" bestFit="1" customWidth="1"/>
    <col min="10498" max="10498" width="17.28515625" style="1" customWidth="1"/>
    <col min="10499" max="10499" width="53.140625" style="1" customWidth="1"/>
    <col min="10500" max="10500" width="19" style="1" bestFit="1" customWidth="1"/>
    <col min="10501" max="10501" width="19" style="1" customWidth="1"/>
    <col min="10502" max="10502" width="35.85546875" style="1" bestFit="1" customWidth="1"/>
    <col min="10503" max="10503" width="26.7109375" style="1" customWidth="1"/>
    <col min="10504" max="10504" width="15.140625" style="1" customWidth="1"/>
    <col min="10505" max="10751" width="11.42578125" style="1"/>
    <col min="10752" max="10752" width="25.28515625" style="1" customWidth="1"/>
    <col min="10753" max="10753" width="28.5703125" style="1" bestFit="1" customWidth="1"/>
    <col min="10754" max="10754" width="17.28515625" style="1" customWidth="1"/>
    <col min="10755" max="10755" width="53.140625" style="1" customWidth="1"/>
    <col min="10756" max="10756" width="19" style="1" bestFit="1" customWidth="1"/>
    <col min="10757" max="10757" width="19" style="1" customWidth="1"/>
    <col min="10758" max="10758" width="35.85546875" style="1" bestFit="1" customWidth="1"/>
    <col min="10759" max="10759" width="26.7109375" style="1" customWidth="1"/>
    <col min="10760" max="10760" width="15.140625" style="1" customWidth="1"/>
    <col min="10761" max="11007" width="11.42578125" style="1"/>
    <col min="11008" max="11008" width="25.28515625" style="1" customWidth="1"/>
    <col min="11009" max="11009" width="28.5703125" style="1" bestFit="1" customWidth="1"/>
    <col min="11010" max="11010" width="17.28515625" style="1" customWidth="1"/>
    <col min="11011" max="11011" width="53.140625" style="1" customWidth="1"/>
    <col min="11012" max="11012" width="19" style="1" bestFit="1" customWidth="1"/>
    <col min="11013" max="11013" width="19" style="1" customWidth="1"/>
    <col min="11014" max="11014" width="35.85546875" style="1" bestFit="1" customWidth="1"/>
    <col min="11015" max="11015" width="26.7109375" style="1" customWidth="1"/>
    <col min="11016" max="11016" width="15.140625" style="1" customWidth="1"/>
    <col min="11017" max="11263" width="11.42578125" style="1"/>
    <col min="11264" max="11264" width="25.28515625" style="1" customWidth="1"/>
    <col min="11265" max="11265" width="28.5703125" style="1" bestFit="1" customWidth="1"/>
    <col min="11266" max="11266" width="17.28515625" style="1" customWidth="1"/>
    <col min="11267" max="11267" width="53.140625" style="1" customWidth="1"/>
    <col min="11268" max="11268" width="19" style="1" bestFit="1" customWidth="1"/>
    <col min="11269" max="11269" width="19" style="1" customWidth="1"/>
    <col min="11270" max="11270" width="35.85546875" style="1" bestFit="1" customWidth="1"/>
    <col min="11271" max="11271" width="26.7109375" style="1" customWidth="1"/>
    <col min="11272" max="11272" width="15.140625" style="1" customWidth="1"/>
    <col min="11273" max="11519" width="11.42578125" style="1"/>
    <col min="11520" max="11520" width="25.28515625" style="1" customWidth="1"/>
    <col min="11521" max="11521" width="28.5703125" style="1" bestFit="1" customWidth="1"/>
    <col min="11522" max="11522" width="17.28515625" style="1" customWidth="1"/>
    <col min="11523" max="11523" width="53.140625" style="1" customWidth="1"/>
    <col min="11524" max="11524" width="19" style="1" bestFit="1" customWidth="1"/>
    <col min="11525" max="11525" width="19" style="1" customWidth="1"/>
    <col min="11526" max="11526" width="35.85546875" style="1" bestFit="1" customWidth="1"/>
    <col min="11527" max="11527" width="26.7109375" style="1" customWidth="1"/>
    <col min="11528" max="11528" width="15.140625" style="1" customWidth="1"/>
    <col min="11529" max="11775" width="11.42578125" style="1"/>
    <col min="11776" max="11776" width="25.28515625" style="1" customWidth="1"/>
    <col min="11777" max="11777" width="28.5703125" style="1" bestFit="1" customWidth="1"/>
    <col min="11778" max="11778" width="17.28515625" style="1" customWidth="1"/>
    <col min="11779" max="11779" width="53.140625" style="1" customWidth="1"/>
    <col min="11780" max="11780" width="19" style="1" bestFit="1" customWidth="1"/>
    <col min="11781" max="11781" width="19" style="1" customWidth="1"/>
    <col min="11782" max="11782" width="35.85546875" style="1" bestFit="1" customWidth="1"/>
    <col min="11783" max="11783" width="26.7109375" style="1" customWidth="1"/>
    <col min="11784" max="11784" width="15.140625" style="1" customWidth="1"/>
    <col min="11785" max="12031" width="11.42578125" style="1"/>
    <col min="12032" max="12032" width="25.28515625" style="1" customWidth="1"/>
    <col min="12033" max="12033" width="28.5703125" style="1" bestFit="1" customWidth="1"/>
    <col min="12034" max="12034" width="17.28515625" style="1" customWidth="1"/>
    <col min="12035" max="12035" width="53.140625" style="1" customWidth="1"/>
    <col min="12036" max="12036" width="19" style="1" bestFit="1" customWidth="1"/>
    <col min="12037" max="12037" width="19" style="1" customWidth="1"/>
    <col min="12038" max="12038" width="35.85546875" style="1" bestFit="1" customWidth="1"/>
    <col min="12039" max="12039" width="26.7109375" style="1" customWidth="1"/>
    <col min="12040" max="12040" width="15.140625" style="1" customWidth="1"/>
    <col min="12041" max="12287" width="11.42578125" style="1"/>
    <col min="12288" max="12288" width="25.28515625" style="1" customWidth="1"/>
    <col min="12289" max="12289" width="28.5703125" style="1" bestFit="1" customWidth="1"/>
    <col min="12290" max="12290" width="17.28515625" style="1" customWidth="1"/>
    <col min="12291" max="12291" width="53.140625" style="1" customWidth="1"/>
    <col min="12292" max="12292" width="19" style="1" bestFit="1" customWidth="1"/>
    <col min="12293" max="12293" width="19" style="1" customWidth="1"/>
    <col min="12294" max="12294" width="35.85546875" style="1" bestFit="1" customWidth="1"/>
    <col min="12295" max="12295" width="26.7109375" style="1" customWidth="1"/>
    <col min="12296" max="12296" width="15.140625" style="1" customWidth="1"/>
    <col min="12297" max="12543" width="11.42578125" style="1"/>
    <col min="12544" max="12544" width="25.28515625" style="1" customWidth="1"/>
    <col min="12545" max="12545" width="28.5703125" style="1" bestFit="1" customWidth="1"/>
    <col min="12546" max="12546" width="17.28515625" style="1" customWidth="1"/>
    <col min="12547" max="12547" width="53.140625" style="1" customWidth="1"/>
    <col min="12548" max="12548" width="19" style="1" bestFit="1" customWidth="1"/>
    <col min="12549" max="12549" width="19" style="1" customWidth="1"/>
    <col min="12550" max="12550" width="35.85546875" style="1" bestFit="1" customWidth="1"/>
    <col min="12551" max="12551" width="26.7109375" style="1" customWidth="1"/>
    <col min="12552" max="12552" width="15.140625" style="1" customWidth="1"/>
    <col min="12553" max="12799" width="11.42578125" style="1"/>
    <col min="12800" max="12800" width="25.28515625" style="1" customWidth="1"/>
    <col min="12801" max="12801" width="28.5703125" style="1" bestFit="1" customWidth="1"/>
    <col min="12802" max="12802" width="17.28515625" style="1" customWidth="1"/>
    <col min="12803" max="12803" width="53.140625" style="1" customWidth="1"/>
    <col min="12804" max="12804" width="19" style="1" bestFit="1" customWidth="1"/>
    <col min="12805" max="12805" width="19" style="1" customWidth="1"/>
    <col min="12806" max="12806" width="35.85546875" style="1" bestFit="1" customWidth="1"/>
    <col min="12807" max="12807" width="26.7109375" style="1" customWidth="1"/>
    <col min="12808" max="12808" width="15.140625" style="1" customWidth="1"/>
    <col min="12809" max="13055" width="11.42578125" style="1"/>
    <col min="13056" max="13056" width="25.28515625" style="1" customWidth="1"/>
    <col min="13057" max="13057" width="28.5703125" style="1" bestFit="1" customWidth="1"/>
    <col min="13058" max="13058" width="17.28515625" style="1" customWidth="1"/>
    <col min="13059" max="13059" width="53.140625" style="1" customWidth="1"/>
    <col min="13060" max="13060" width="19" style="1" bestFit="1" customWidth="1"/>
    <col min="13061" max="13061" width="19" style="1" customWidth="1"/>
    <col min="13062" max="13062" width="35.85546875" style="1" bestFit="1" customWidth="1"/>
    <col min="13063" max="13063" width="26.7109375" style="1" customWidth="1"/>
    <col min="13064" max="13064" width="15.140625" style="1" customWidth="1"/>
    <col min="13065" max="13311" width="11.42578125" style="1"/>
    <col min="13312" max="13312" width="25.28515625" style="1" customWidth="1"/>
    <col min="13313" max="13313" width="28.5703125" style="1" bestFit="1" customWidth="1"/>
    <col min="13314" max="13314" width="17.28515625" style="1" customWidth="1"/>
    <col min="13315" max="13315" width="53.140625" style="1" customWidth="1"/>
    <col min="13316" max="13316" width="19" style="1" bestFit="1" customWidth="1"/>
    <col min="13317" max="13317" width="19" style="1" customWidth="1"/>
    <col min="13318" max="13318" width="35.85546875" style="1" bestFit="1" customWidth="1"/>
    <col min="13319" max="13319" width="26.7109375" style="1" customWidth="1"/>
    <col min="13320" max="13320" width="15.140625" style="1" customWidth="1"/>
    <col min="13321" max="13567" width="11.42578125" style="1"/>
    <col min="13568" max="13568" width="25.28515625" style="1" customWidth="1"/>
    <col min="13569" max="13569" width="28.5703125" style="1" bestFit="1" customWidth="1"/>
    <col min="13570" max="13570" width="17.28515625" style="1" customWidth="1"/>
    <col min="13571" max="13571" width="53.140625" style="1" customWidth="1"/>
    <col min="13572" max="13572" width="19" style="1" bestFit="1" customWidth="1"/>
    <col min="13573" max="13573" width="19" style="1" customWidth="1"/>
    <col min="13574" max="13574" width="35.85546875" style="1" bestFit="1" customWidth="1"/>
    <col min="13575" max="13575" width="26.7109375" style="1" customWidth="1"/>
    <col min="13576" max="13576" width="15.140625" style="1" customWidth="1"/>
    <col min="13577" max="13823" width="11.42578125" style="1"/>
    <col min="13824" max="13824" width="25.28515625" style="1" customWidth="1"/>
    <col min="13825" max="13825" width="28.5703125" style="1" bestFit="1" customWidth="1"/>
    <col min="13826" max="13826" width="17.28515625" style="1" customWidth="1"/>
    <col min="13827" max="13827" width="53.140625" style="1" customWidth="1"/>
    <col min="13828" max="13828" width="19" style="1" bestFit="1" customWidth="1"/>
    <col min="13829" max="13829" width="19" style="1" customWidth="1"/>
    <col min="13830" max="13830" width="35.85546875" style="1" bestFit="1" customWidth="1"/>
    <col min="13831" max="13831" width="26.7109375" style="1" customWidth="1"/>
    <col min="13832" max="13832" width="15.140625" style="1" customWidth="1"/>
    <col min="13833" max="14079" width="11.42578125" style="1"/>
    <col min="14080" max="14080" width="25.28515625" style="1" customWidth="1"/>
    <col min="14081" max="14081" width="28.5703125" style="1" bestFit="1" customWidth="1"/>
    <col min="14082" max="14082" width="17.28515625" style="1" customWidth="1"/>
    <col min="14083" max="14083" width="53.140625" style="1" customWidth="1"/>
    <col min="14084" max="14084" width="19" style="1" bestFit="1" customWidth="1"/>
    <col min="14085" max="14085" width="19" style="1" customWidth="1"/>
    <col min="14086" max="14086" width="35.85546875" style="1" bestFit="1" customWidth="1"/>
    <col min="14087" max="14087" width="26.7109375" style="1" customWidth="1"/>
    <col min="14088" max="14088" width="15.140625" style="1" customWidth="1"/>
    <col min="14089" max="14335" width="11.42578125" style="1"/>
    <col min="14336" max="14336" width="25.28515625" style="1" customWidth="1"/>
    <col min="14337" max="14337" width="28.5703125" style="1" bestFit="1" customWidth="1"/>
    <col min="14338" max="14338" width="17.28515625" style="1" customWidth="1"/>
    <col min="14339" max="14339" width="53.140625" style="1" customWidth="1"/>
    <col min="14340" max="14340" width="19" style="1" bestFit="1" customWidth="1"/>
    <col min="14341" max="14341" width="19" style="1" customWidth="1"/>
    <col min="14342" max="14342" width="35.85546875" style="1" bestFit="1" customWidth="1"/>
    <col min="14343" max="14343" width="26.7109375" style="1" customWidth="1"/>
    <col min="14344" max="14344" width="15.140625" style="1" customWidth="1"/>
    <col min="14345" max="14591" width="11.42578125" style="1"/>
    <col min="14592" max="14592" width="25.28515625" style="1" customWidth="1"/>
    <col min="14593" max="14593" width="28.5703125" style="1" bestFit="1" customWidth="1"/>
    <col min="14594" max="14594" width="17.28515625" style="1" customWidth="1"/>
    <col min="14595" max="14595" width="53.140625" style="1" customWidth="1"/>
    <col min="14596" max="14596" width="19" style="1" bestFit="1" customWidth="1"/>
    <col min="14597" max="14597" width="19" style="1" customWidth="1"/>
    <col min="14598" max="14598" width="35.85546875" style="1" bestFit="1" customWidth="1"/>
    <col min="14599" max="14599" width="26.7109375" style="1" customWidth="1"/>
    <col min="14600" max="14600" width="15.140625" style="1" customWidth="1"/>
    <col min="14601" max="14847" width="11.42578125" style="1"/>
    <col min="14848" max="14848" width="25.28515625" style="1" customWidth="1"/>
    <col min="14849" max="14849" width="28.5703125" style="1" bestFit="1" customWidth="1"/>
    <col min="14850" max="14850" width="17.28515625" style="1" customWidth="1"/>
    <col min="14851" max="14851" width="53.140625" style="1" customWidth="1"/>
    <col min="14852" max="14852" width="19" style="1" bestFit="1" customWidth="1"/>
    <col min="14853" max="14853" width="19" style="1" customWidth="1"/>
    <col min="14854" max="14854" width="35.85546875" style="1" bestFit="1" customWidth="1"/>
    <col min="14855" max="14855" width="26.7109375" style="1" customWidth="1"/>
    <col min="14856" max="14856" width="15.140625" style="1" customWidth="1"/>
    <col min="14857" max="15103" width="11.42578125" style="1"/>
    <col min="15104" max="15104" width="25.28515625" style="1" customWidth="1"/>
    <col min="15105" max="15105" width="28.5703125" style="1" bestFit="1" customWidth="1"/>
    <col min="15106" max="15106" width="17.28515625" style="1" customWidth="1"/>
    <col min="15107" max="15107" width="53.140625" style="1" customWidth="1"/>
    <col min="15108" max="15108" width="19" style="1" bestFit="1" customWidth="1"/>
    <col min="15109" max="15109" width="19" style="1" customWidth="1"/>
    <col min="15110" max="15110" width="35.85546875" style="1" bestFit="1" customWidth="1"/>
    <col min="15111" max="15111" width="26.7109375" style="1" customWidth="1"/>
    <col min="15112" max="15112" width="15.140625" style="1" customWidth="1"/>
    <col min="15113" max="15359" width="11.42578125" style="1"/>
    <col min="15360" max="15360" width="25.28515625" style="1" customWidth="1"/>
    <col min="15361" max="15361" width="28.5703125" style="1" bestFit="1" customWidth="1"/>
    <col min="15362" max="15362" width="17.28515625" style="1" customWidth="1"/>
    <col min="15363" max="15363" width="53.140625" style="1" customWidth="1"/>
    <col min="15364" max="15364" width="19" style="1" bestFit="1" customWidth="1"/>
    <col min="15365" max="15365" width="19" style="1" customWidth="1"/>
    <col min="15366" max="15366" width="35.85546875" style="1" bestFit="1" customWidth="1"/>
    <col min="15367" max="15367" width="26.7109375" style="1" customWidth="1"/>
    <col min="15368" max="15368" width="15.140625" style="1" customWidth="1"/>
    <col min="15369" max="15615" width="11.42578125" style="1"/>
    <col min="15616" max="15616" width="25.28515625" style="1" customWidth="1"/>
    <col min="15617" max="15617" width="28.5703125" style="1" bestFit="1" customWidth="1"/>
    <col min="15618" max="15618" width="17.28515625" style="1" customWidth="1"/>
    <col min="15619" max="15619" width="53.140625" style="1" customWidth="1"/>
    <col min="15620" max="15620" width="19" style="1" bestFit="1" customWidth="1"/>
    <col min="15621" max="15621" width="19" style="1" customWidth="1"/>
    <col min="15622" max="15622" width="35.85546875" style="1" bestFit="1" customWidth="1"/>
    <col min="15623" max="15623" width="26.7109375" style="1" customWidth="1"/>
    <col min="15624" max="15624" width="15.140625" style="1" customWidth="1"/>
    <col min="15625" max="15871" width="11.42578125" style="1"/>
    <col min="15872" max="15872" width="25.28515625" style="1" customWidth="1"/>
    <col min="15873" max="15873" width="28.5703125" style="1" bestFit="1" customWidth="1"/>
    <col min="15874" max="15874" width="17.28515625" style="1" customWidth="1"/>
    <col min="15875" max="15875" width="53.140625" style="1" customWidth="1"/>
    <col min="15876" max="15876" width="19" style="1" bestFit="1" customWidth="1"/>
    <col min="15877" max="15877" width="19" style="1" customWidth="1"/>
    <col min="15878" max="15878" width="35.85546875" style="1" bestFit="1" customWidth="1"/>
    <col min="15879" max="15879" width="26.7109375" style="1" customWidth="1"/>
    <col min="15880" max="15880" width="15.140625" style="1" customWidth="1"/>
    <col min="15881" max="16127" width="11.42578125" style="1"/>
    <col min="16128" max="16128" width="25.28515625" style="1" customWidth="1"/>
    <col min="16129" max="16129" width="28.5703125" style="1" bestFit="1" customWidth="1"/>
    <col min="16130" max="16130" width="17.28515625" style="1" customWidth="1"/>
    <col min="16131" max="16131" width="53.140625" style="1" customWidth="1"/>
    <col min="16132" max="16132" width="19" style="1" bestFit="1" customWidth="1"/>
    <col min="16133" max="16133" width="19" style="1" customWidth="1"/>
    <col min="16134" max="16134" width="35.85546875" style="1" bestFit="1" customWidth="1"/>
    <col min="16135" max="16135" width="26.7109375" style="1" customWidth="1"/>
    <col min="16136" max="16136" width="15.140625" style="1" customWidth="1"/>
    <col min="16137" max="16384" width="11.42578125" style="1"/>
  </cols>
  <sheetData>
    <row r="2" spans="1:9" ht="21.75" customHeight="1" x14ac:dyDescent="0.2">
      <c r="A2" s="256" t="s">
        <v>96</v>
      </c>
      <c r="B2" s="256"/>
      <c r="C2" s="256"/>
      <c r="D2" s="256"/>
      <c r="E2" s="256"/>
      <c r="F2" s="256"/>
      <c r="G2" s="29"/>
      <c r="H2" s="29"/>
      <c r="I2" s="29"/>
    </row>
    <row r="3" spans="1:9" ht="13.5" thickBot="1" x14ac:dyDescent="0.25">
      <c r="G3" s="29"/>
      <c r="H3" s="29"/>
      <c r="I3" s="29"/>
    </row>
    <row r="4" spans="1:9" ht="15.95" customHeight="1" thickBot="1" x14ac:dyDescent="0.25">
      <c r="A4" s="26" t="s">
        <v>1</v>
      </c>
      <c r="B4" s="27" t="s">
        <v>2</v>
      </c>
      <c r="C4" s="27" t="s">
        <v>3</v>
      </c>
      <c r="D4" s="28" t="s">
        <v>4</v>
      </c>
      <c r="E4" s="4" t="s">
        <v>32</v>
      </c>
      <c r="F4" s="49" t="s">
        <v>33</v>
      </c>
      <c r="G4" s="29"/>
      <c r="H4" s="29"/>
      <c r="I4" s="29"/>
    </row>
    <row r="5" spans="1:9" ht="15.75" customHeight="1" x14ac:dyDescent="0.2">
      <c r="A5" s="214" t="s">
        <v>190</v>
      </c>
      <c r="B5" s="216" t="s">
        <v>97</v>
      </c>
      <c r="C5" s="221"/>
      <c r="D5" s="258" t="s">
        <v>98</v>
      </c>
      <c r="E5" s="259"/>
      <c r="F5" s="260"/>
      <c r="G5" s="29"/>
      <c r="H5" s="29"/>
      <c r="I5" s="29"/>
    </row>
    <row r="6" spans="1:9" x14ac:dyDescent="0.2">
      <c r="A6" s="215"/>
      <c r="B6" s="216"/>
      <c r="C6" s="221"/>
      <c r="D6" s="50" t="s">
        <v>99</v>
      </c>
      <c r="E6" s="51" t="s">
        <v>100</v>
      </c>
      <c r="F6" s="179">
        <v>38.590000000000003</v>
      </c>
      <c r="G6" s="29"/>
      <c r="H6" s="29"/>
      <c r="I6" s="29"/>
    </row>
    <row r="7" spans="1:9" x14ac:dyDescent="0.2">
      <c r="A7" s="215"/>
      <c r="B7" s="216"/>
      <c r="C7" s="221"/>
      <c r="D7" s="50" t="s">
        <v>101</v>
      </c>
      <c r="E7" s="51" t="s">
        <v>100</v>
      </c>
      <c r="F7" s="179">
        <v>53.31</v>
      </c>
      <c r="G7" s="29"/>
      <c r="H7" s="29"/>
      <c r="I7" s="29"/>
    </row>
    <row r="8" spans="1:9" ht="15.75" customHeight="1" x14ac:dyDescent="0.2">
      <c r="A8" s="215"/>
      <c r="B8" s="216"/>
      <c r="C8" s="221"/>
      <c r="D8" s="50" t="s">
        <v>102</v>
      </c>
      <c r="E8" s="51" t="s">
        <v>100</v>
      </c>
      <c r="F8" s="179">
        <v>88.08</v>
      </c>
      <c r="G8" s="29"/>
      <c r="H8" s="29"/>
      <c r="I8" s="29"/>
    </row>
    <row r="9" spans="1:9" ht="15.75" customHeight="1" thickBot="1" x14ac:dyDescent="0.25">
      <c r="A9" s="215"/>
      <c r="B9" s="216"/>
      <c r="C9" s="221"/>
      <c r="D9" s="50" t="s">
        <v>103</v>
      </c>
      <c r="E9" s="51" t="s">
        <v>100</v>
      </c>
      <c r="F9" s="179">
        <v>20.74</v>
      </c>
      <c r="G9" s="29"/>
      <c r="H9" s="29"/>
      <c r="I9" s="29"/>
    </row>
    <row r="10" spans="1:9" ht="15.75" customHeight="1" x14ac:dyDescent="0.2">
      <c r="A10" s="215"/>
      <c r="B10" s="216"/>
      <c r="C10" s="221"/>
      <c r="D10" s="258" t="s">
        <v>51</v>
      </c>
      <c r="E10" s="259"/>
      <c r="F10" s="260"/>
    </row>
    <row r="11" spans="1:9" ht="15.75" customHeight="1" x14ac:dyDescent="0.2">
      <c r="A11" s="215"/>
      <c r="B11" s="216"/>
      <c r="C11" s="221"/>
      <c r="D11" s="50" t="s">
        <v>104</v>
      </c>
      <c r="E11" s="51" t="s">
        <v>100</v>
      </c>
      <c r="F11" s="179">
        <v>72.25</v>
      </c>
    </row>
    <row r="12" spans="1:9" ht="15.75" customHeight="1" x14ac:dyDescent="0.2">
      <c r="A12" s="215"/>
      <c r="B12" s="216"/>
      <c r="C12" s="221"/>
      <c r="D12" s="50" t="s">
        <v>105</v>
      </c>
      <c r="E12" s="51" t="s">
        <v>100</v>
      </c>
      <c r="F12" s="179">
        <v>72.25</v>
      </c>
    </row>
    <row r="13" spans="1:9" ht="15.75" customHeight="1" x14ac:dyDescent="0.2">
      <c r="A13" s="215"/>
      <c r="B13" s="216"/>
      <c r="C13" s="221"/>
      <c r="D13" s="50" t="s">
        <v>106</v>
      </c>
      <c r="E13" s="51" t="s">
        <v>100</v>
      </c>
      <c r="F13" s="179">
        <v>72.25</v>
      </c>
    </row>
    <row r="14" spans="1:9" ht="15.75" customHeight="1" x14ac:dyDescent="0.2">
      <c r="A14" s="215"/>
      <c r="B14" s="216"/>
      <c r="C14" s="221"/>
      <c r="D14" s="50" t="s">
        <v>107</v>
      </c>
      <c r="E14" s="51" t="s">
        <v>100</v>
      </c>
      <c r="F14" s="179">
        <v>72.25</v>
      </c>
    </row>
    <row r="15" spans="1:9" ht="15.75" customHeight="1" thickBot="1" x14ac:dyDescent="0.25">
      <c r="A15" s="215"/>
      <c r="B15" s="216"/>
      <c r="C15" s="221"/>
      <c r="D15" s="50" t="s">
        <v>108</v>
      </c>
      <c r="E15" s="51" t="s">
        <v>100</v>
      </c>
      <c r="F15" s="179">
        <v>72.25</v>
      </c>
    </row>
    <row r="16" spans="1:9" ht="15.75" customHeight="1" x14ac:dyDescent="0.2">
      <c r="A16" s="215"/>
      <c r="B16" s="216"/>
      <c r="C16" s="221"/>
      <c r="D16" s="262" t="s">
        <v>109</v>
      </c>
      <c r="E16" s="263"/>
      <c r="F16" s="264"/>
    </row>
    <row r="17" spans="1:7" ht="15.75" customHeight="1" x14ac:dyDescent="0.2">
      <c r="A17" s="215"/>
      <c r="B17" s="216"/>
      <c r="C17" s="221"/>
      <c r="D17" s="52" t="s">
        <v>110</v>
      </c>
      <c r="E17" s="53" t="s">
        <v>100</v>
      </c>
      <c r="F17" s="180">
        <v>828.29</v>
      </c>
    </row>
    <row r="18" spans="1:7" ht="15.75" customHeight="1" x14ac:dyDescent="0.2">
      <c r="A18" s="215"/>
      <c r="B18" s="216"/>
      <c r="C18" s="221"/>
      <c r="D18" s="54" t="s">
        <v>111</v>
      </c>
      <c r="E18" s="55" t="s">
        <v>100</v>
      </c>
      <c r="F18" s="181">
        <v>526.21</v>
      </c>
    </row>
    <row r="19" spans="1:7" ht="15.75" customHeight="1" thickBot="1" x14ac:dyDescent="0.25">
      <c r="A19" s="215"/>
      <c r="B19" s="216"/>
      <c r="C19" s="221"/>
      <c r="D19" s="56" t="s">
        <v>112</v>
      </c>
      <c r="E19" s="57" t="s">
        <v>100</v>
      </c>
      <c r="F19" s="182">
        <v>25.42</v>
      </c>
    </row>
    <row r="20" spans="1:7" ht="15.75" customHeight="1" thickBot="1" x14ac:dyDescent="0.25">
      <c r="A20" s="215"/>
      <c r="B20" s="247"/>
      <c r="C20" s="222"/>
      <c r="D20" s="245" t="s">
        <v>12</v>
      </c>
      <c r="E20" s="261"/>
      <c r="F20" s="172">
        <f>SUM(F6:F19)</f>
        <v>1941.89</v>
      </c>
    </row>
    <row r="21" spans="1:7" ht="16.5" customHeight="1" thickBot="1" x14ac:dyDescent="0.25">
      <c r="A21" s="215"/>
      <c r="B21" s="216" t="s">
        <v>13</v>
      </c>
      <c r="C21" s="267" t="s">
        <v>7</v>
      </c>
      <c r="D21" s="59" t="s">
        <v>113</v>
      </c>
      <c r="E21" s="60" t="s">
        <v>114</v>
      </c>
      <c r="F21" s="183">
        <v>865.5</v>
      </c>
    </row>
    <row r="22" spans="1:7" ht="16.5" customHeight="1" thickBot="1" x14ac:dyDescent="0.25">
      <c r="A22" s="215"/>
      <c r="B22" s="216"/>
      <c r="C22" s="268"/>
      <c r="D22" s="59" t="s">
        <v>115</v>
      </c>
      <c r="E22" s="60" t="s">
        <v>114</v>
      </c>
      <c r="F22" s="183">
        <v>603.20000000000005</v>
      </c>
    </row>
    <row r="23" spans="1:7" ht="16.5" customHeight="1" thickBot="1" x14ac:dyDescent="0.25">
      <c r="A23" s="215"/>
      <c r="B23" s="216"/>
      <c r="C23" s="268"/>
      <c r="D23" s="59" t="s">
        <v>116</v>
      </c>
      <c r="E23" s="60" t="s">
        <v>114</v>
      </c>
      <c r="F23" s="183">
        <v>603.20000000000005</v>
      </c>
    </row>
    <row r="24" spans="1:7" ht="16.5" customHeight="1" thickBot="1" x14ac:dyDescent="0.25">
      <c r="A24" s="215"/>
      <c r="B24" s="216"/>
      <c r="C24" s="268"/>
      <c r="D24" s="59" t="s">
        <v>117</v>
      </c>
      <c r="E24" s="60" t="s">
        <v>114</v>
      </c>
      <c r="F24" s="183">
        <v>601.9</v>
      </c>
    </row>
    <row r="25" spans="1:7" ht="16.5" customHeight="1" x14ac:dyDescent="0.2">
      <c r="A25" s="215"/>
      <c r="B25" s="216"/>
      <c r="C25" s="268"/>
      <c r="D25" s="61" t="s">
        <v>118</v>
      </c>
      <c r="E25" s="62" t="s">
        <v>114</v>
      </c>
      <c r="F25" s="184">
        <v>69.3</v>
      </c>
    </row>
    <row r="26" spans="1:7" ht="15.75" customHeight="1" x14ac:dyDescent="0.2">
      <c r="A26" s="215"/>
      <c r="B26" s="265"/>
      <c r="C26" s="269"/>
      <c r="D26" s="63" t="s">
        <v>110</v>
      </c>
      <c r="E26" s="64" t="s">
        <v>114</v>
      </c>
      <c r="F26" s="180">
        <v>713.15</v>
      </c>
    </row>
    <row r="27" spans="1:7" ht="12.75" customHeight="1" x14ac:dyDescent="0.2">
      <c r="A27" s="215"/>
      <c r="B27" s="265"/>
      <c r="C27" s="269"/>
      <c r="D27" s="174" t="s">
        <v>111</v>
      </c>
      <c r="E27" s="64" t="s">
        <v>100</v>
      </c>
      <c r="F27" s="180">
        <v>14.3</v>
      </c>
    </row>
    <row r="28" spans="1:7" ht="15.75" customHeight="1" x14ac:dyDescent="0.2">
      <c r="A28" s="215"/>
      <c r="B28" s="265"/>
      <c r="C28" s="269"/>
      <c r="D28" s="65" t="s">
        <v>119</v>
      </c>
      <c r="E28" s="66" t="s">
        <v>100</v>
      </c>
      <c r="F28" s="180">
        <v>15.3</v>
      </c>
    </row>
    <row r="29" spans="1:7" ht="15.75" customHeight="1" thickBot="1" x14ac:dyDescent="0.25">
      <c r="A29" s="215"/>
      <c r="B29" s="265"/>
      <c r="C29" s="269"/>
      <c r="D29" s="67" t="s">
        <v>112</v>
      </c>
      <c r="E29" s="68" t="s">
        <v>100</v>
      </c>
      <c r="F29" s="185">
        <v>32.299999999999997</v>
      </c>
    </row>
    <row r="30" spans="1:7" ht="16.5" customHeight="1" thickBot="1" x14ac:dyDescent="0.25">
      <c r="A30" s="215"/>
      <c r="B30" s="266"/>
      <c r="C30" s="270"/>
      <c r="D30" s="242" t="s">
        <v>12</v>
      </c>
      <c r="E30" s="242"/>
      <c r="F30" s="172">
        <f>SUM(F21:F29)</f>
        <v>3518.150000000001</v>
      </c>
    </row>
    <row r="31" spans="1:7" ht="15.75" customHeight="1" x14ac:dyDescent="0.2">
      <c r="A31" s="215"/>
      <c r="B31" s="265" t="s">
        <v>120</v>
      </c>
      <c r="C31" s="268"/>
      <c r="D31" s="69" t="s">
        <v>121</v>
      </c>
      <c r="E31" s="70" t="s">
        <v>100</v>
      </c>
      <c r="F31" s="186">
        <v>142.35</v>
      </c>
      <c r="G31" s="254" t="s">
        <v>228</v>
      </c>
    </row>
    <row r="32" spans="1:7" ht="15.75" customHeight="1" thickBot="1" x14ac:dyDescent="0.25">
      <c r="A32" s="215"/>
      <c r="B32" s="265"/>
      <c r="C32" s="268"/>
      <c r="D32" s="71" t="s">
        <v>122</v>
      </c>
      <c r="E32" s="72" t="s">
        <v>100</v>
      </c>
      <c r="F32" s="182">
        <v>53.3</v>
      </c>
      <c r="G32" s="255"/>
    </row>
    <row r="33" spans="1:7" ht="15.75" customHeight="1" x14ac:dyDescent="0.2">
      <c r="A33" s="215"/>
      <c r="B33" s="265"/>
      <c r="C33" s="268"/>
      <c r="D33" s="69" t="s">
        <v>123</v>
      </c>
      <c r="E33" s="70" t="s">
        <v>100</v>
      </c>
      <c r="F33" s="187">
        <v>121.13</v>
      </c>
      <c r="G33" s="255"/>
    </row>
    <row r="34" spans="1:7" ht="15.75" customHeight="1" thickBot="1" x14ac:dyDescent="0.25">
      <c r="A34" s="215"/>
      <c r="B34" s="265"/>
      <c r="C34" s="268"/>
      <c r="D34" s="71" t="s">
        <v>124</v>
      </c>
      <c r="E34" s="72" t="s">
        <v>100</v>
      </c>
      <c r="F34" s="182">
        <v>53.3</v>
      </c>
      <c r="G34" s="255"/>
    </row>
    <row r="35" spans="1:7" ht="15.75" customHeight="1" x14ac:dyDescent="0.2">
      <c r="A35" s="215"/>
      <c r="B35" s="265"/>
      <c r="C35" s="268"/>
      <c r="D35" s="69" t="s">
        <v>125</v>
      </c>
      <c r="E35" s="70" t="s">
        <v>100</v>
      </c>
      <c r="F35" s="187">
        <v>121.09</v>
      </c>
      <c r="G35" s="255"/>
    </row>
    <row r="36" spans="1:7" ht="15.75" customHeight="1" thickBot="1" x14ac:dyDescent="0.25">
      <c r="A36" s="215"/>
      <c r="B36" s="265"/>
      <c r="C36" s="268"/>
      <c r="D36" s="71" t="s">
        <v>126</v>
      </c>
      <c r="E36" s="72" t="s">
        <v>100</v>
      </c>
      <c r="F36" s="182">
        <v>53.3</v>
      </c>
      <c r="G36" s="255"/>
    </row>
    <row r="37" spans="1:7" ht="15.75" customHeight="1" x14ac:dyDescent="0.2">
      <c r="A37" s="215"/>
      <c r="B37" s="265"/>
      <c r="C37" s="268"/>
      <c r="D37" s="69" t="s">
        <v>127</v>
      </c>
      <c r="E37" s="70" t="s">
        <v>100</v>
      </c>
      <c r="F37" s="187">
        <v>121.09</v>
      </c>
      <c r="G37" s="255"/>
    </row>
    <row r="38" spans="1:7" ht="15.75" customHeight="1" thickBot="1" x14ac:dyDescent="0.25">
      <c r="A38" s="215"/>
      <c r="B38" s="265"/>
      <c r="C38" s="268"/>
      <c r="D38" s="71" t="s">
        <v>128</v>
      </c>
      <c r="E38" s="72" t="s">
        <v>100</v>
      </c>
      <c r="F38" s="182">
        <v>22.1</v>
      </c>
      <c r="G38" s="255"/>
    </row>
    <row r="39" spans="1:7" ht="15.75" customHeight="1" thickBot="1" x14ac:dyDescent="0.25">
      <c r="A39" s="215"/>
      <c r="B39" s="266"/>
      <c r="C39" s="244"/>
      <c r="D39" s="245" t="s">
        <v>12</v>
      </c>
      <c r="E39" s="242"/>
      <c r="F39" s="172">
        <f>SUM(F31:F38)</f>
        <v>687.66</v>
      </c>
    </row>
    <row r="40" spans="1:7" ht="12.75" customHeight="1" thickBot="1" x14ac:dyDescent="0.25">
      <c r="A40" s="215"/>
      <c r="B40" s="265" t="s">
        <v>129</v>
      </c>
      <c r="C40" s="221"/>
      <c r="D40" s="73" t="s">
        <v>130</v>
      </c>
      <c r="E40" s="74" t="s">
        <v>100</v>
      </c>
      <c r="F40" s="188">
        <v>10.39</v>
      </c>
    </row>
    <row r="41" spans="1:7" ht="12.75" customHeight="1" thickBot="1" x14ac:dyDescent="0.25">
      <c r="A41" s="215"/>
      <c r="B41" s="265"/>
      <c r="C41" s="221"/>
      <c r="D41" s="73" t="s">
        <v>131</v>
      </c>
      <c r="E41" s="74" t="s">
        <v>100</v>
      </c>
      <c r="F41" s="188">
        <f>30.87</f>
        <v>30.87</v>
      </c>
    </row>
    <row r="42" spans="1:7" ht="12.75" customHeight="1" x14ac:dyDescent="0.2">
      <c r="A42" s="215"/>
      <c r="B42" s="265"/>
      <c r="C42" s="221"/>
      <c r="D42" s="75" t="s">
        <v>121</v>
      </c>
      <c r="E42" s="41" t="s">
        <v>100</v>
      </c>
      <c r="F42" s="189">
        <v>38.322000000000003</v>
      </c>
    </row>
    <row r="43" spans="1:7" ht="12.75" customHeight="1" thickBot="1" x14ac:dyDescent="0.25">
      <c r="A43" s="215"/>
      <c r="B43" s="265"/>
      <c r="C43" s="221"/>
      <c r="D43" s="76" t="s">
        <v>122</v>
      </c>
      <c r="E43" s="39"/>
      <c r="F43" s="190">
        <v>12.73</v>
      </c>
    </row>
    <row r="44" spans="1:7" ht="15.75" customHeight="1" x14ac:dyDescent="0.2">
      <c r="A44" s="215"/>
      <c r="B44" s="265"/>
      <c r="C44" s="221"/>
      <c r="D44" s="77" t="s">
        <v>123</v>
      </c>
      <c r="E44" s="78" t="s">
        <v>132</v>
      </c>
      <c r="F44" s="186">
        <f>55.42</f>
        <v>55.42</v>
      </c>
    </row>
    <row r="45" spans="1:7" ht="15.75" customHeight="1" thickBot="1" x14ac:dyDescent="0.25">
      <c r="A45" s="215"/>
      <c r="B45" s="265"/>
      <c r="C45" s="221"/>
      <c r="D45" s="76" t="s">
        <v>133</v>
      </c>
      <c r="E45" s="79"/>
      <c r="F45" s="182">
        <v>12.69</v>
      </c>
    </row>
    <row r="46" spans="1:7" ht="12.75" customHeight="1" x14ac:dyDescent="0.2">
      <c r="A46" s="215"/>
      <c r="B46" s="265"/>
      <c r="C46" s="221"/>
      <c r="D46" s="77" t="s">
        <v>134</v>
      </c>
      <c r="E46" s="78" t="s">
        <v>132</v>
      </c>
      <c r="F46" s="186">
        <v>55.42</v>
      </c>
    </row>
    <row r="47" spans="1:7" ht="12.75" customHeight="1" thickBot="1" x14ac:dyDescent="0.25">
      <c r="A47" s="215"/>
      <c r="B47" s="265"/>
      <c r="C47" s="221"/>
      <c r="D47" s="76" t="s">
        <v>135</v>
      </c>
      <c r="E47" s="79"/>
      <c r="F47" s="182">
        <v>12.69</v>
      </c>
    </row>
    <row r="48" spans="1:7" ht="12.75" customHeight="1" x14ac:dyDescent="0.2">
      <c r="A48" s="215"/>
      <c r="B48" s="265"/>
      <c r="C48" s="221"/>
      <c r="D48" s="75" t="s">
        <v>136</v>
      </c>
      <c r="E48" s="70" t="s">
        <v>132</v>
      </c>
      <c r="F48" s="186">
        <v>55.42</v>
      </c>
    </row>
    <row r="49" spans="1:7" ht="15.75" customHeight="1" thickBot="1" x14ac:dyDescent="0.25">
      <c r="A49" s="215"/>
      <c r="B49" s="265"/>
      <c r="C49" s="221"/>
      <c r="D49" s="76" t="s">
        <v>137</v>
      </c>
      <c r="E49" s="72" t="s">
        <v>100</v>
      </c>
      <c r="F49" s="182">
        <v>12.69</v>
      </c>
    </row>
    <row r="50" spans="1:7" ht="15.75" customHeight="1" thickBot="1" x14ac:dyDescent="0.25">
      <c r="A50" s="215"/>
      <c r="B50" s="265"/>
      <c r="C50" s="221"/>
      <c r="D50" s="80" t="s">
        <v>138</v>
      </c>
      <c r="E50" s="81" t="s">
        <v>132</v>
      </c>
      <c r="F50" s="183">
        <v>25.21</v>
      </c>
    </row>
    <row r="51" spans="1:7" ht="15.75" customHeight="1" thickBot="1" x14ac:dyDescent="0.25">
      <c r="A51" s="215"/>
      <c r="B51" s="266"/>
      <c r="C51" s="244"/>
      <c r="D51" s="245" t="s">
        <v>12</v>
      </c>
      <c r="E51" s="242"/>
      <c r="F51" s="172">
        <f>SUM(F40:F50)</f>
        <v>321.85200000000003</v>
      </c>
    </row>
    <row r="52" spans="1:7" ht="16.5" customHeight="1" x14ac:dyDescent="0.2">
      <c r="A52" s="215"/>
      <c r="B52" s="246" t="s">
        <v>21</v>
      </c>
      <c r="C52" s="220" t="s">
        <v>22</v>
      </c>
      <c r="D52" s="82" t="s">
        <v>139</v>
      </c>
      <c r="E52" s="191" t="s">
        <v>132</v>
      </c>
      <c r="F52" s="184">
        <v>384.53</v>
      </c>
    </row>
    <row r="53" spans="1:7" ht="16.5" customHeight="1" x14ac:dyDescent="0.2">
      <c r="A53" s="215"/>
      <c r="B53" s="216"/>
      <c r="C53" s="221"/>
      <c r="D53" s="83" t="s">
        <v>140</v>
      </c>
      <c r="E53" s="192" t="s">
        <v>132</v>
      </c>
      <c r="F53" s="193">
        <v>20</v>
      </c>
      <c r="G53" s="9"/>
    </row>
    <row r="54" spans="1:7" ht="16.5" customHeight="1" x14ac:dyDescent="0.2">
      <c r="A54" s="215"/>
      <c r="B54" s="216"/>
      <c r="C54" s="221"/>
      <c r="D54" s="84" t="s">
        <v>141</v>
      </c>
      <c r="E54" s="85" t="s">
        <v>100</v>
      </c>
      <c r="F54" s="194">
        <v>116</v>
      </c>
      <c r="G54" s="9"/>
    </row>
    <row r="55" spans="1:7" ht="16.5" customHeight="1" x14ac:dyDescent="0.2">
      <c r="A55" s="215"/>
      <c r="B55" s="216"/>
      <c r="C55" s="221"/>
      <c r="D55" s="86" t="s">
        <v>142</v>
      </c>
      <c r="E55" s="31" t="s">
        <v>132</v>
      </c>
      <c r="F55" s="195">
        <v>160.72</v>
      </c>
      <c r="G55" s="9"/>
    </row>
    <row r="56" spans="1:7" ht="16.5" customHeight="1" thickBot="1" x14ac:dyDescent="0.25">
      <c r="A56" s="215"/>
      <c r="B56" s="216"/>
      <c r="C56" s="221"/>
      <c r="D56" s="87" t="s">
        <v>143</v>
      </c>
      <c r="E56" s="88" t="s">
        <v>100</v>
      </c>
      <c r="F56" s="196">
        <v>58.99</v>
      </c>
      <c r="G56" s="9"/>
    </row>
    <row r="57" spans="1:7" ht="16.5" customHeight="1" x14ac:dyDescent="0.2">
      <c r="A57" s="215"/>
      <c r="B57" s="216"/>
      <c r="C57" s="221"/>
      <c r="D57" s="248" t="s">
        <v>144</v>
      </c>
      <c r="E57" s="191" t="s">
        <v>145</v>
      </c>
      <c r="F57" s="184">
        <v>423.02</v>
      </c>
    </row>
    <row r="58" spans="1:7" ht="16.5" customHeight="1" x14ac:dyDescent="0.2">
      <c r="A58" s="215"/>
      <c r="B58" s="216"/>
      <c r="C58" s="221"/>
      <c r="D58" s="249"/>
      <c r="E58" s="47" t="s">
        <v>132</v>
      </c>
      <c r="F58" s="194">
        <v>26.66</v>
      </c>
    </row>
    <row r="59" spans="1:7" ht="16.5" customHeight="1" x14ac:dyDescent="0.2">
      <c r="A59" s="215"/>
      <c r="B59" s="216"/>
      <c r="C59" s="221"/>
      <c r="D59" s="84" t="s">
        <v>146</v>
      </c>
      <c r="E59" s="47" t="s">
        <v>100</v>
      </c>
      <c r="F59" s="194">
        <v>136</v>
      </c>
    </row>
    <row r="60" spans="1:7" ht="16.5" customHeight="1" x14ac:dyDescent="0.2">
      <c r="A60" s="215"/>
      <c r="B60" s="216"/>
      <c r="C60" s="221"/>
      <c r="D60" s="86" t="s">
        <v>147</v>
      </c>
      <c r="E60" s="31" t="s">
        <v>132</v>
      </c>
      <c r="F60" s="195">
        <v>166.78</v>
      </c>
    </row>
    <row r="61" spans="1:7" ht="16.5" customHeight="1" thickBot="1" x14ac:dyDescent="0.25">
      <c r="A61" s="215"/>
      <c r="B61" s="216"/>
      <c r="C61" s="221"/>
      <c r="D61" s="87" t="s">
        <v>148</v>
      </c>
      <c r="E61" s="88" t="s">
        <v>100</v>
      </c>
      <c r="F61" s="196">
        <v>28.34</v>
      </c>
    </row>
    <row r="62" spans="1:7" ht="16.5" customHeight="1" x14ac:dyDescent="0.2">
      <c r="A62" s="215"/>
      <c r="B62" s="216"/>
      <c r="C62" s="221"/>
      <c r="D62" s="250" t="s">
        <v>149</v>
      </c>
      <c r="E62" s="41" t="s">
        <v>145</v>
      </c>
      <c r="F62" s="189">
        <v>357.18</v>
      </c>
    </row>
    <row r="63" spans="1:7" ht="16.5" customHeight="1" x14ac:dyDescent="0.2">
      <c r="A63" s="215"/>
      <c r="B63" s="216"/>
      <c r="C63" s="221"/>
      <c r="D63" s="251"/>
      <c r="E63" s="33" t="s">
        <v>132</v>
      </c>
      <c r="F63" s="195">
        <v>92.26</v>
      </c>
    </row>
    <row r="64" spans="1:7" ht="16.5" customHeight="1" x14ac:dyDescent="0.2">
      <c r="A64" s="215"/>
      <c r="B64" s="216"/>
      <c r="C64" s="221"/>
      <c r="D64" s="32" t="s">
        <v>150</v>
      </c>
      <c r="E64" s="89" t="s">
        <v>100</v>
      </c>
      <c r="F64" s="195">
        <v>136</v>
      </c>
    </row>
    <row r="65" spans="1:6" ht="16.5" customHeight="1" x14ac:dyDescent="0.2">
      <c r="A65" s="215"/>
      <c r="B65" s="216"/>
      <c r="C65" s="221"/>
      <c r="D65" s="86" t="s">
        <v>151</v>
      </c>
      <c r="E65" s="31" t="s">
        <v>132</v>
      </c>
      <c r="F65" s="195">
        <v>166.78</v>
      </c>
    </row>
    <row r="66" spans="1:6" ht="16.5" customHeight="1" thickBot="1" x14ac:dyDescent="0.25">
      <c r="A66" s="215"/>
      <c r="B66" s="216"/>
      <c r="C66" s="221"/>
      <c r="D66" s="87" t="s">
        <v>151</v>
      </c>
      <c r="E66" s="88" t="s">
        <v>100</v>
      </c>
      <c r="F66" s="196">
        <v>28.34</v>
      </c>
    </row>
    <row r="67" spans="1:6" ht="16.5" customHeight="1" x14ac:dyDescent="0.2">
      <c r="A67" s="215"/>
      <c r="B67" s="216"/>
      <c r="C67" s="221"/>
      <c r="D67" s="63" t="s">
        <v>152</v>
      </c>
      <c r="E67" s="31" t="s">
        <v>132</v>
      </c>
      <c r="F67" s="195">
        <v>288.32</v>
      </c>
    </row>
    <row r="68" spans="1:6" ht="16.5" customHeight="1" x14ac:dyDescent="0.2">
      <c r="A68" s="215"/>
      <c r="B68" s="216"/>
      <c r="C68" s="221"/>
      <c r="D68" s="32" t="s">
        <v>153</v>
      </c>
      <c r="E68" s="104" t="s">
        <v>100</v>
      </c>
      <c r="F68" s="195">
        <v>88</v>
      </c>
    </row>
    <row r="69" spans="1:6" ht="16.5" customHeight="1" x14ac:dyDescent="0.2">
      <c r="A69" s="215"/>
      <c r="B69" s="216"/>
      <c r="C69" s="221"/>
      <c r="D69" s="86" t="s">
        <v>154</v>
      </c>
      <c r="E69" s="31" t="s">
        <v>132</v>
      </c>
      <c r="F69" s="178">
        <v>148.13999999999999</v>
      </c>
    </row>
    <row r="70" spans="1:6" ht="12.75" customHeight="1" thickBot="1" x14ac:dyDescent="0.25">
      <c r="A70" s="215"/>
      <c r="B70" s="216"/>
      <c r="C70" s="221"/>
      <c r="D70" s="87" t="s">
        <v>155</v>
      </c>
      <c r="E70" s="88" t="s">
        <v>100</v>
      </c>
      <c r="F70" s="197">
        <v>28.34</v>
      </c>
    </row>
    <row r="71" spans="1:6" ht="15.75" customHeight="1" x14ac:dyDescent="0.2">
      <c r="A71" s="215"/>
      <c r="B71" s="216"/>
      <c r="C71" s="221"/>
      <c r="D71" s="90" t="s">
        <v>156</v>
      </c>
      <c r="E71" s="91" t="s">
        <v>100</v>
      </c>
      <c r="F71" s="180">
        <v>36.799999999999997</v>
      </c>
    </row>
    <row r="72" spans="1:6" ht="15.75" customHeight="1" thickBot="1" x14ac:dyDescent="0.25">
      <c r="A72" s="215"/>
      <c r="B72" s="216"/>
      <c r="C72" s="221"/>
      <c r="D72" s="92" t="s">
        <v>157</v>
      </c>
      <c r="E72" s="68" t="s">
        <v>100</v>
      </c>
      <c r="F72" s="185">
        <v>28.22</v>
      </c>
    </row>
    <row r="73" spans="1:6" ht="15.75" customHeight="1" thickBot="1" x14ac:dyDescent="0.25">
      <c r="A73" s="215"/>
      <c r="B73" s="247"/>
      <c r="C73" s="244"/>
      <c r="D73" s="252" t="s">
        <v>12</v>
      </c>
      <c r="E73" s="253"/>
      <c r="F73" s="172">
        <f>SUM(F52:F72)</f>
        <v>2919.4200000000005</v>
      </c>
    </row>
    <row r="74" spans="1:6" ht="15.75" customHeight="1" x14ac:dyDescent="0.2">
      <c r="A74" s="215"/>
      <c r="B74" s="228" t="s">
        <v>24</v>
      </c>
      <c r="C74" s="231" t="s">
        <v>22</v>
      </c>
      <c r="D74" s="93" t="s">
        <v>158</v>
      </c>
      <c r="E74" s="94" t="s">
        <v>145</v>
      </c>
      <c r="F74" s="186">
        <v>475.6</v>
      </c>
    </row>
    <row r="75" spans="1:6" ht="15.75" customHeight="1" x14ac:dyDescent="0.2">
      <c r="A75" s="215"/>
      <c r="B75" s="229"/>
      <c r="C75" s="232"/>
      <c r="D75" s="52" t="s">
        <v>159</v>
      </c>
      <c r="E75" s="95" t="s">
        <v>132</v>
      </c>
      <c r="F75" s="198">
        <v>124</v>
      </c>
    </row>
    <row r="76" spans="1:6" ht="15.75" customHeight="1" x14ac:dyDescent="0.2">
      <c r="A76" s="215"/>
      <c r="B76" s="229"/>
      <c r="C76" s="232"/>
      <c r="D76" s="96" t="s">
        <v>38</v>
      </c>
      <c r="E76" s="97" t="s">
        <v>100</v>
      </c>
      <c r="F76" s="195">
        <v>120.27</v>
      </c>
    </row>
    <row r="77" spans="1:6" ht="15.75" customHeight="1" thickBot="1" x14ac:dyDescent="0.25">
      <c r="A77" s="215"/>
      <c r="B77" s="229"/>
      <c r="C77" s="232"/>
      <c r="D77" s="98" t="s">
        <v>156</v>
      </c>
      <c r="E77" s="99" t="s">
        <v>100</v>
      </c>
      <c r="F77" s="196">
        <v>18.920000000000002</v>
      </c>
    </row>
    <row r="78" spans="1:6" ht="15.75" customHeight="1" x14ac:dyDescent="0.2">
      <c r="A78" s="215"/>
      <c r="B78" s="229"/>
      <c r="C78" s="232"/>
      <c r="D78" s="93" t="s">
        <v>160</v>
      </c>
      <c r="E78" s="94" t="s">
        <v>145</v>
      </c>
      <c r="F78" s="186">
        <v>553.79</v>
      </c>
    </row>
    <row r="79" spans="1:6" ht="15.75" customHeight="1" x14ac:dyDescent="0.2">
      <c r="A79" s="215"/>
      <c r="B79" s="229"/>
      <c r="C79" s="232"/>
      <c r="D79" s="52" t="s">
        <v>161</v>
      </c>
      <c r="E79" s="95" t="s">
        <v>132</v>
      </c>
      <c r="F79" s="198">
        <v>144</v>
      </c>
    </row>
    <row r="80" spans="1:6" ht="15.75" customHeight="1" thickBot="1" x14ac:dyDescent="0.25">
      <c r="A80" s="215"/>
      <c r="B80" s="229"/>
      <c r="C80" s="232"/>
      <c r="D80" s="98" t="s">
        <v>162</v>
      </c>
      <c r="E80" s="99" t="s">
        <v>100</v>
      </c>
      <c r="F80" s="196">
        <v>153.15</v>
      </c>
    </row>
    <row r="81" spans="1:6" ht="15.75" customHeight="1" x14ac:dyDescent="0.2">
      <c r="A81" s="215"/>
      <c r="B81" s="229"/>
      <c r="C81" s="232"/>
      <c r="D81" s="93" t="s">
        <v>163</v>
      </c>
      <c r="E81" s="94" t="s">
        <v>145</v>
      </c>
      <c r="F81" s="186">
        <v>573.79</v>
      </c>
    </row>
    <row r="82" spans="1:6" ht="15.75" customHeight="1" x14ac:dyDescent="0.2">
      <c r="A82" s="215"/>
      <c r="B82" s="229"/>
      <c r="C82" s="232"/>
      <c r="D82" s="52" t="s">
        <v>164</v>
      </c>
      <c r="E82" s="95" t="s">
        <v>132</v>
      </c>
      <c r="F82" s="198">
        <v>124</v>
      </c>
    </row>
    <row r="83" spans="1:6" ht="15.75" customHeight="1" thickBot="1" x14ac:dyDescent="0.25">
      <c r="A83" s="215"/>
      <c r="B83" s="229"/>
      <c r="C83" s="232"/>
      <c r="D83" s="98" t="s">
        <v>165</v>
      </c>
      <c r="E83" s="99" t="s">
        <v>100</v>
      </c>
      <c r="F83" s="196">
        <v>153.15</v>
      </c>
    </row>
    <row r="84" spans="1:6" ht="15.75" customHeight="1" x14ac:dyDescent="0.2">
      <c r="A84" s="215"/>
      <c r="B84" s="229"/>
      <c r="C84" s="232"/>
      <c r="D84" s="93" t="s">
        <v>166</v>
      </c>
      <c r="E84" s="94" t="s">
        <v>145</v>
      </c>
      <c r="F84" s="186">
        <v>553.79</v>
      </c>
    </row>
    <row r="85" spans="1:6" ht="15.75" customHeight="1" x14ac:dyDescent="0.2">
      <c r="A85" s="215"/>
      <c r="B85" s="229"/>
      <c r="C85" s="232"/>
      <c r="D85" s="52" t="s">
        <v>167</v>
      </c>
      <c r="E85" s="95" t="s">
        <v>132</v>
      </c>
      <c r="F85" s="198">
        <v>144</v>
      </c>
    </row>
    <row r="86" spans="1:6" ht="15.75" customHeight="1" thickBot="1" x14ac:dyDescent="0.25">
      <c r="A86" s="215"/>
      <c r="B86" s="229"/>
      <c r="C86" s="232"/>
      <c r="D86" s="98" t="s">
        <v>168</v>
      </c>
      <c r="E86" s="99" t="s">
        <v>100</v>
      </c>
      <c r="F86" s="196">
        <v>153.15</v>
      </c>
    </row>
    <row r="87" spans="1:6" ht="15.75" customHeight="1" thickBot="1" x14ac:dyDescent="0.25">
      <c r="A87" s="215"/>
      <c r="B87" s="230"/>
      <c r="C87" s="233"/>
      <c r="D87" s="234" t="s">
        <v>12</v>
      </c>
      <c r="E87" s="235"/>
      <c r="F87" s="201">
        <f>SUM(F74:F86)</f>
        <v>3291.61</v>
      </c>
    </row>
    <row r="88" spans="1:6" ht="12.75" customHeight="1" x14ac:dyDescent="0.2">
      <c r="A88" s="215"/>
      <c r="B88" s="236" t="s">
        <v>169</v>
      </c>
      <c r="C88" s="238"/>
      <c r="D88" s="36" t="s">
        <v>170</v>
      </c>
      <c r="E88" s="78" t="s">
        <v>132</v>
      </c>
      <c r="F88" s="199">
        <v>308.86</v>
      </c>
    </row>
    <row r="89" spans="1:6" ht="12.75" customHeight="1" x14ac:dyDescent="0.2">
      <c r="A89" s="215"/>
      <c r="B89" s="236"/>
      <c r="C89" s="238"/>
      <c r="D89" s="100" t="s">
        <v>122</v>
      </c>
      <c r="E89" s="101" t="s">
        <v>100</v>
      </c>
      <c r="F89" s="197">
        <v>13.41</v>
      </c>
    </row>
    <row r="90" spans="1:6" ht="12.75" customHeight="1" x14ac:dyDescent="0.2">
      <c r="A90" s="215"/>
      <c r="B90" s="236"/>
      <c r="C90" s="238"/>
      <c r="D90" s="32" t="s">
        <v>157</v>
      </c>
      <c r="E90" s="33" t="s">
        <v>100</v>
      </c>
      <c r="F90" s="197">
        <v>13.44</v>
      </c>
    </row>
    <row r="91" spans="1:6" ht="12.75" customHeight="1" x14ac:dyDescent="0.2">
      <c r="A91" s="215"/>
      <c r="B91" s="236"/>
      <c r="C91" s="238"/>
      <c r="D91" s="32" t="s">
        <v>171</v>
      </c>
      <c r="E91" s="33" t="s">
        <v>100</v>
      </c>
      <c r="F91" s="197">
        <v>13.63</v>
      </c>
    </row>
    <row r="92" spans="1:6" ht="12.75" customHeight="1" x14ac:dyDescent="0.2">
      <c r="A92" s="215"/>
      <c r="B92" s="236"/>
      <c r="C92" s="238"/>
      <c r="D92" s="32" t="s">
        <v>172</v>
      </c>
      <c r="E92" s="33" t="s">
        <v>132</v>
      </c>
      <c r="F92" s="197">
        <v>42.24</v>
      </c>
    </row>
    <row r="93" spans="1:6" ht="12.75" customHeight="1" x14ac:dyDescent="0.2">
      <c r="A93" s="215"/>
      <c r="B93" s="236"/>
      <c r="C93" s="238"/>
      <c r="D93" s="240" t="s">
        <v>121</v>
      </c>
      <c r="E93" s="33" t="s">
        <v>145</v>
      </c>
      <c r="F93" s="178">
        <v>92.29</v>
      </c>
    </row>
    <row r="94" spans="1:6" ht="12.75" customHeight="1" thickBot="1" x14ac:dyDescent="0.25">
      <c r="A94" s="215"/>
      <c r="B94" s="236"/>
      <c r="C94" s="238"/>
      <c r="D94" s="241"/>
      <c r="E94" s="39" t="s">
        <v>100</v>
      </c>
      <c r="F94" s="190">
        <v>34.57</v>
      </c>
    </row>
    <row r="95" spans="1:6" ht="12.75" customHeight="1" x14ac:dyDescent="0.2">
      <c r="A95" s="215"/>
      <c r="B95" s="236"/>
      <c r="C95" s="238"/>
      <c r="D95" s="36" t="s">
        <v>173</v>
      </c>
      <c r="E95" s="200" t="s">
        <v>132</v>
      </c>
      <c r="F95" s="189">
        <v>443.21</v>
      </c>
    </row>
    <row r="96" spans="1:6" ht="12.75" customHeight="1" x14ac:dyDescent="0.2">
      <c r="A96" s="215"/>
      <c r="B96" s="236"/>
      <c r="C96" s="238"/>
      <c r="D96" s="103" t="s">
        <v>133</v>
      </c>
      <c r="E96" s="104" t="s">
        <v>100</v>
      </c>
      <c r="F96" s="197">
        <v>13.41</v>
      </c>
    </row>
    <row r="97" spans="1:6" ht="12.75" customHeight="1" thickBot="1" x14ac:dyDescent="0.25">
      <c r="A97" s="215"/>
      <c r="B97" s="236"/>
      <c r="C97" s="238"/>
      <c r="D97" s="173" t="s">
        <v>174</v>
      </c>
      <c r="E97" s="33" t="s">
        <v>145</v>
      </c>
      <c r="F97" s="178">
        <v>92.59</v>
      </c>
    </row>
    <row r="98" spans="1:6" ht="12.75" customHeight="1" x14ac:dyDescent="0.2">
      <c r="A98" s="215"/>
      <c r="B98" s="236"/>
      <c r="C98" s="238"/>
      <c r="D98" s="36" t="s">
        <v>175</v>
      </c>
      <c r="E98" s="109" t="s">
        <v>145</v>
      </c>
      <c r="F98" s="189">
        <v>416.34</v>
      </c>
    </row>
    <row r="99" spans="1:6" ht="12.75" customHeight="1" x14ac:dyDescent="0.2">
      <c r="A99" s="215"/>
      <c r="B99" s="236"/>
      <c r="C99" s="238"/>
      <c r="D99" s="105" t="s">
        <v>176</v>
      </c>
      <c r="E99" s="200" t="s">
        <v>132</v>
      </c>
      <c r="F99" s="197">
        <v>13.44</v>
      </c>
    </row>
    <row r="100" spans="1:6" ht="12.75" customHeight="1" x14ac:dyDescent="0.2">
      <c r="A100" s="215"/>
      <c r="B100" s="236"/>
      <c r="C100" s="238"/>
      <c r="D100" s="105" t="s">
        <v>177</v>
      </c>
      <c r="E100" s="200" t="s">
        <v>145</v>
      </c>
      <c r="F100" s="197">
        <v>13.44</v>
      </c>
    </row>
    <row r="101" spans="1:6" ht="12.75" customHeight="1" x14ac:dyDescent="0.2">
      <c r="A101" s="215"/>
      <c r="B101" s="236"/>
      <c r="C101" s="238"/>
      <c r="D101" s="106" t="s">
        <v>135</v>
      </c>
      <c r="E101" s="33" t="s">
        <v>100</v>
      </c>
      <c r="F101" s="197">
        <v>13.41</v>
      </c>
    </row>
    <row r="102" spans="1:6" ht="12.75" customHeight="1" thickBot="1" x14ac:dyDescent="0.25">
      <c r="A102" s="215"/>
      <c r="B102" s="236"/>
      <c r="C102" s="238"/>
      <c r="D102" s="173" t="s">
        <v>125</v>
      </c>
      <c r="E102" s="33" t="s">
        <v>145</v>
      </c>
      <c r="F102" s="178">
        <v>92.59</v>
      </c>
    </row>
    <row r="103" spans="1:6" ht="12.75" customHeight="1" x14ac:dyDescent="0.2">
      <c r="A103" s="215"/>
      <c r="B103" s="236"/>
      <c r="C103" s="238"/>
      <c r="D103" s="36" t="s">
        <v>178</v>
      </c>
      <c r="E103" s="109" t="s">
        <v>145</v>
      </c>
      <c r="F103" s="189">
        <v>160.84</v>
      </c>
    </row>
    <row r="104" spans="1:6" ht="12.75" customHeight="1" x14ac:dyDescent="0.2">
      <c r="A104" s="215"/>
      <c r="B104" s="236"/>
      <c r="C104" s="238"/>
      <c r="D104" s="37" t="s">
        <v>179</v>
      </c>
      <c r="E104" s="200" t="s">
        <v>132</v>
      </c>
      <c r="F104" s="197">
        <v>268.94</v>
      </c>
    </row>
    <row r="105" spans="1:6" ht="12.75" customHeight="1" x14ac:dyDescent="0.2">
      <c r="A105" s="215"/>
      <c r="B105" s="236"/>
      <c r="C105" s="238"/>
      <c r="D105" s="105" t="s">
        <v>177</v>
      </c>
      <c r="E105" s="200" t="s">
        <v>145</v>
      </c>
      <c r="F105" s="197">
        <v>13.44</v>
      </c>
    </row>
    <row r="106" spans="1:6" ht="12.75" customHeight="1" x14ac:dyDescent="0.2">
      <c r="A106" s="215"/>
      <c r="B106" s="236"/>
      <c r="C106" s="238"/>
      <c r="D106" s="103" t="s">
        <v>128</v>
      </c>
      <c r="E106" s="104" t="s">
        <v>100</v>
      </c>
      <c r="F106" s="197">
        <v>13.41</v>
      </c>
    </row>
    <row r="107" spans="1:6" ht="15.75" customHeight="1" thickBot="1" x14ac:dyDescent="0.25">
      <c r="A107" s="215"/>
      <c r="B107" s="236"/>
      <c r="C107" s="238"/>
      <c r="D107" s="173" t="s">
        <v>127</v>
      </c>
      <c r="E107" s="33" t="s">
        <v>145</v>
      </c>
      <c r="F107" s="178">
        <v>92.59</v>
      </c>
    </row>
    <row r="108" spans="1:6" ht="13.5" customHeight="1" thickBot="1" x14ac:dyDescent="0.25">
      <c r="A108" s="257"/>
      <c r="B108" s="237"/>
      <c r="C108" s="239"/>
      <c r="D108" s="242" t="s">
        <v>12</v>
      </c>
      <c r="E108" s="243"/>
      <c r="F108" s="201">
        <f>SUM(F88:F107)</f>
        <v>2166.09</v>
      </c>
    </row>
    <row r="109" spans="1:6" ht="13.5" thickBot="1" x14ac:dyDescent="0.25">
      <c r="E109" s="177" t="s">
        <v>227</v>
      </c>
      <c r="F109" s="202">
        <f>F20+F30+F39+F51+F73+F87+F108</f>
        <v>14846.672000000002</v>
      </c>
    </row>
    <row r="110" spans="1:6" x14ac:dyDescent="0.2">
      <c r="A110" s="47"/>
      <c r="B110" s="48" t="s">
        <v>69</v>
      </c>
    </row>
    <row r="112" spans="1:6" ht="27.75" customHeight="1" thickBot="1" x14ac:dyDescent="0.4">
      <c r="A112" s="212" t="s">
        <v>229</v>
      </c>
      <c r="B112" s="212"/>
      <c r="C112" s="212"/>
      <c r="D112" s="212"/>
      <c r="E112" s="213"/>
      <c r="F112" s="213"/>
    </row>
    <row r="113" spans="1:6" x14ac:dyDescent="0.2">
      <c r="A113" s="26" t="s">
        <v>1</v>
      </c>
      <c r="B113" s="27" t="s">
        <v>2</v>
      </c>
      <c r="C113" s="27" t="s">
        <v>3</v>
      </c>
      <c r="D113" s="28" t="s">
        <v>4</v>
      </c>
      <c r="E113" s="4" t="s">
        <v>32</v>
      </c>
      <c r="F113" s="4" t="s">
        <v>33</v>
      </c>
    </row>
    <row r="114" spans="1:6" ht="13.5" thickBot="1" x14ac:dyDescent="0.25">
      <c r="A114" s="214" t="s">
        <v>190</v>
      </c>
      <c r="B114" s="216" t="s">
        <v>230</v>
      </c>
      <c r="C114" s="217" t="s">
        <v>34</v>
      </c>
      <c r="D114" s="218"/>
      <c r="E114" s="218"/>
      <c r="F114" s="219"/>
    </row>
    <row r="115" spans="1:6" x14ac:dyDescent="0.2">
      <c r="A115" s="215"/>
      <c r="B115" s="216"/>
      <c r="C115" s="220" t="s">
        <v>35</v>
      </c>
      <c r="D115" s="30" t="s">
        <v>36</v>
      </c>
      <c r="E115" s="31" t="s">
        <v>37</v>
      </c>
      <c r="F115" s="178">
        <v>98.35</v>
      </c>
    </row>
    <row r="116" spans="1:6" x14ac:dyDescent="0.2">
      <c r="A116" s="215"/>
      <c r="B116" s="216"/>
      <c r="C116" s="221"/>
      <c r="D116" s="30" t="s">
        <v>38</v>
      </c>
      <c r="E116" s="31" t="s">
        <v>37</v>
      </c>
      <c r="F116" s="178">
        <v>25.44</v>
      </c>
    </row>
    <row r="117" spans="1:6" x14ac:dyDescent="0.2">
      <c r="A117" s="215"/>
      <c r="B117" s="216"/>
      <c r="C117" s="221"/>
      <c r="D117" s="30" t="s">
        <v>39</v>
      </c>
      <c r="E117" s="31" t="s">
        <v>37</v>
      </c>
      <c r="F117" s="178">
        <v>55.03</v>
      </c>
    </row>
    <row r="118" spans="1:6" x14ac:dyDescent="0.2">
      <c r="A118" s="215"/>
      <c r="B118" s="216"/>
      <c r="C118" s="221"/>
      <c r="D118" s="32" t="s">
        <v>40</v>
      </c>
      <c r="E118" s="33" t="s">
        <v>37</v>
      </c>
      <c r="F118" s="178">
        <v>17.850000000000001</v>
      </c>
    </row>
    <row r="119" spans="1:6" x14ac:dyDescent="0.2">
      <c r="A119" s="215"/>
      <c r="B119" s="216"/>
      <c r="C119" s="221"/>
      <c r="D119" s="34" t="s">
        <v>41</v>
      </c>
      <c r="E119" s="35" t="s">
        <v>37</v>
      </c>
      <c r="F119" s="197">
        <v>13.48</v>
      </c>
    </row>
    <row r="120" spans="1:6" x14ac:dyDescent="0.2">
      <c r="A120" s="215"/>
      <c r="B120" s="216"/>
      <c r="C120" s="221"/>
      <c r="D120" s="34" t="s">
        <v>42</v>
      </c>
      <c r="E120" s="35" t="s">
        <v>43</v>
      </c>
      <c r="F120" s="197">
        <v>3.89</v>
      </c>
    </row>
    <row r="121" spans="1:6" x14ac:dyDescent="0.2">
      <c r="A121" s="215"/>
      <c r="B121" s="216"/>
      <c r="C121" s="221"/>
      <c r="D121" s="34" t="s">
        <v>44</v>
      </c>
      <c r="E121" s="35" t="s">
        <v>37</v>
      </c>
      <c r="F121" s="197">
        <v>15.14</v>
      </c>
    </row>
    <row r="122" spans="1:6" ht="13.5" thickBot="1" x14ac:dyDescent="0.25">
      <c r="A122" s="215"/>
      <c r="B122" s="216"/>
      <c r="C122" s="222"/>
      <c r="D122" s="34" t="s">
        <v>45</v>
      </c>
      <c r="E122" s="35" t="s">
        <v>43</v>
      </c>
      <c r="F122" s="197">
        <v>39.81</v>
      </c>
    </row>
    <row r="123" spans="1:6" x14ac:dyDescent="0.2">
      <c r="A123" s="215"/>
      <c r="B123" s="216"/>
      <c r="C123" s="220" t="s">
        <v>46</v>
      </c>
      <c r="D123" s="36" t="s">
        <v>47</v>
      </c>
      <c r="E123" s="109" t="s">
        <v>43</v>
      </c>
      <c r="F123" s="189">
        <v>328.7</v>
      </c>
    </row>
    <row r="124" spans="1:6" x14ac:dyDescent="0.2">
      <c r="A124" s="215"/>
      <c r="B124" s="216"/>
      <c r="C124" s="221"/>
      <c r="D124" s="37" t="s">
        <v>48</v>
      </c>
      <c r="E124" s="33" t="s">
        <v>37</v>
      </c>
      <c r="F124" s="178">
        <v>66.53</v>
      </c>
    </row>
    <row r="125" spans="1:6" x14ac:dyDescent="0.2">
      <c r="A125" s="215"/>
      <c r="B125" s="216"/>
      <c r="C125" s="221"/>
      <c r="D125" s="37" t="s">
        <v>49</v>
      </c>
      <c r="E125" s="35" t="s">
        <v>43</v>
      </c>
      <c r="F125" s="178">
        <v>196.03</v>
      </c>
    </row>
    <row r="126" spans="1:6" ht="13.5" thickBot="1" x14ac:dyDescent="0.25">
      <c r="A126" s="215"/>
      <c r="B126" s="216"/>
      <c r="C126" s="222"/>
      <c r="D126" s="38" t="s">
        <v>50</v>
      </c>
      <c r="E126" s="39" t="s">
        <v>37</v>
      </c>
      <c r="F126" s="190">
        <v>32.1</v>
      </c>
    </row>
    <row r="127" spans="1:6" ht="13.5" thickBot="1" x14ac:dyDescent="0.25">
      <c r="A127" s="215"/>
      <c r="B127" s="216"/>
      <c r="C127" s="223" t="s">
        <v>51</v>
      </c>
      <c r="D127" s="224"/>
      <c r="E127" s="224"/>
      <c r="F127" s="225"/>
    </row>
    <row r="128" spans="1:6" x14ac:dyDescent="0.2">
      <c r="A128" s="215"/>
      <c r="B128" s="216"/>
      <c r="C128" s="220" t="s">
        <v>52</v>
      </c>
      <c r="D128" s="40" t="s">
        <v>53</v>
      </c>
      <c r="E128" s="41" t="s">
        <v>37</v>
      </c>
      <c r="F128" s="189">
        <v>123.32</v>
      </c>
    </row>
    <row r="129" spans="1:6" x14ac:dyDescent="0.2">
      <c r="A129" s="215"/>
      <c r="B129" s="216"/>
      <c r="C129" s="221"/>
      <c r="D129" s="42" t="s">
        <v>54</v>
      </c>
      <c r="E129" s="33" t="s">
        <v>43</v>
      </c>
      <c r="F129" s="178">
        <v>19.2</v>
      </c>
    </row>
    <row r="130" spans="1:6" ht="13.5" thickBot="1" x14ac:dyDescent="0.25">
      <c r="A130" s="215"/>
      <c r="B130" s="216"/>
      <c r="C130" s="221"/>
      <c r="D130" s="34" t="s">
        <v>40</v>
      </c>
      <c r="E130" s="39" t="s">
        <v>37</v>
      </c>
      <c r="F130" s="197">
        <v>11.38</v>
      </c>
    </row>
    <row r="131" spans="1:6" x14ac:dyDescent="0.2">
      <c r="A131" s="215"/>
      <c r="B131" s="216"/>
      <c r="C131" s="220" t="s">
        <v>46</v>
      </c>
      <c r="D131" s="36" t="s">
        <v>55</v>
      </c>
      <c r="E131" s="31" t="s">
        <v>43</v>
      </c>
      <c r="F131" s="189">
        <v>657.4</v>
      </c>
    </row>
    <row r="132" spans="1:6" ht="13.5" thickBot="1" x14ac:dyDescent="0.25">
      <c r="A132" s="215"/>
      <c r="B132" s="216"/>
      <c r="C132" s="222"/>
      <c r="D132" s="38" t="s">
        <v>56</v>
      </c>
      <c r="E132" s="39" t="s">
        <v>37</v>
      </c>
      <c r="F132" s="190">
        <v>133.07</v>
      </c>
    </row>
    <row r="133" spans="1:6" ht="13.5" thickBot="1" x14ac:dyDescent="0.25">
      <c r="A133" s="215"/>
      <c r="B133" s="216"/>
      <c r="C133" s="223" t="s">
        <v>57</v>
      </c>
      <c r="D133" s="224"/>
      <c r="E133" s="224"/>
      <c r="F133" s="225"/>
    </row>
    <row r="134" spans="1:6" x14ac:dyDescent="0.2">
      <c r="A134" s="215"/>
      <c r="B134" s="216"/>
      <c r="C134" s="220" t="s">
        <v>58</v>
      </c>
      <c r="D134" s="40" t="s">
        <v>59</v>
      </c>
      <c r="E134" s="41" t="s">
        <v>37</v>
      </c>
      <c r="F134" s="189">
        <v>114.68</v>
      </c>
    </row>
    <row r="135" spans="1:6" x14ac:dyDescent="0.2">
      <c r="A135" s="215"/>
      <c r="B135" s="216"/>
      <c r="C135" s="221"/>
      <c r="D135" s="42" t="s">
        <v>60</v>
      </c>
      <c r="E135" s="33" t="s">
        <v>43</v>
      </c>
      <c r="F135" s="178">
        <v>18.21</v>
      </c>
    </row>
    <row r="136" spans="1:6" x14ac:dyDescent="0.2">
      <c r="A136" s="215"/>
      <c r="B136" s="216"/>
      <c r="C136" s="221"/>
      <c r="D136" s="43" t="s">
        <v>61</v>
      </c>
      <c r="E136" s="35" t="s">
        <v>43</v>
      </c>
      <c r="F136" s="197">
        <v>40.21</v>
      </c>
    </row>
    <row r="137" spans="1:6" ht="13.5" thickBot="1" x14ac:dyDescent="0.25">
      <c r="A137" s="215"/>
      <c r="B137" s="216"/>
      <c r="C137" s="221"/>
      <c r="D137" s="34" t="s">
        <v>40</v>
      </c>
      <c r="E137" s="39" t="s">
        <v>37</v>
      </c>
      <c r="F137" s="197">
        <v>11.38</v>
      </c>
    </row>
    <row r="138" spans="1:6" x14ac:dyDescent="0.2">
      <c r="A138" s="215"/>
      <c r="B138" s="216"/>
      <c r="C138" s="220" t="s">
        <v>46</v>
      </c>
      <c r="D138" s="36" t="s">
        <v>62</v>
      </c>
      <c r="E138" s="31" t="s">
        <v>43</v>
      </c>
      <c r="F138" s="189">
        <v>657.4</v>
      </c>
    </row>
    <row r="139" spans="1:6" ht="13.5" thickBot="1" x14ac:dyDescent="0.25">
      <c r="A139" s="215"/>
      <c r="B139" s="216"/>
      <c r="C139" s="222"/>
      <c r="D139" s="38" t="s">
        <v>63</v>
      </c>
      <c r="E139" s="39" t="s">
        <v>37</v>
      </c>
      <c r="F139" s="190">
        <v>133.07</v>
      </c>
    </row>
    <row r="140" spans="1:6" ht="13.5" thickBot="1" x14ac:dyDescent="0.25">
      <c r="A140" s="215"/>
      <c r="B140" s="216"/>
      <c r="C140" s="223" t="s">
        <v>64</v>
      </c>
      <c r="D140" s="224"/>
      <c r="E140" s="224"/>
      <c r="F140" s="225"/>
    </row>
    <row r="141" spans="1:6" x14ac:dyDescent="0.2">
      <c r="A141" s="215"/>
      <c r="B141" s="216"/>
      <c r="C141" s="220" t="s">
        <v>188</v>
      </c>
      <c r="D141" s="40" t="s">
        <v>65</v>
      </c>
      <c r="E141" s="41" t="s">
        <v>37</v>
      </c>
      <c r="F141" s="189">
        <v>115.11</v>
      </c>
    </row>
    <row r="142" spans="1:6" x14ac:dyDescent="0.2">
      <c r="A142" s="215"/>
      <c r="B142" s="216"/>
      <c r="C142" s="221"/>
      <c r="D142" s="42" t="s">
        <v>66</v>
      </c>
      <c r="E142" s="33" t="s">
        <v>43</v>
      </c>
      <c r="F142" s="178">
        <v>18.21</v>
      </c>
    </row>
    <row r="143" spans="1:6" ht="13.5" thickBot="1" x14ac:dyDescent="0.25">
      <c r="A143" s="215"/>
      <c r="B143" s="216"/>
      <c r="C143" s="221"/>
      <c r="D143" s="34" t="s">
        <v>40</v>
      </c>
      <c r="E143" s="39" t="s">
        <v>37</v>
      </c>
      <c r="F143" s="197">
        <v>11.38</v>
      </c>
    </row>
    <row r="144" spans="1:6" x14ac:dyDescent="0.2">
      <c r="A144" s="215"/>
      <c r="B144" s="216"/>
      <c r="C144" s="220" t="s">
        <v>46</v>
      </c>
      <c r="D144" s="36" t="s">
        <v>67</v>
      </c>
      <c r="E144" s="31" t="s">
        <v>43</v>
      </c>
      <c r="F144" s="189">
        <v>698.48</v>
      </c>
    </row>
    <row r="145" spans="1:6" ht="13.5" thickBot="1" x14ac:dyDescent="0.25">
      <c r="A145" s="215"/>
      <c r="B145" s="216"/>
      <c r="C145" s="222"/>
      <c r="D145" s="38" t="s">
        <v>68</v>
      </c>
      <c r="E145" s="39" t="s">
        <v>37</v>
      </c>
      <c r="F145" s="190">
        <v>141.38</v>
      </c>
    </row>
    <row r="146" spans="1:6" ht="13.5" customHeight="1" thickBot="1" x14ac:dyDescent="0.25">
      <c r="A146" s="215"/>
      <c r="B146" s="44"/>
      <c r="C146" s="45"/>
      <c r="D146" s="226" t="s">
        <v>12</v>
      </c>
      <c r="E146" s="227"/>
      <c r="F146" s="46">
        <f>SUM(F141:F145,F134:F139,F128:F132,F115:F126)</f>
        <v>3796.23</v>
      </c>
    </row>
    <row r="147" spans="1:6" x14ac:dyDescent="0.2">
      <c r="A147" s="26" t="s">
        <v>1</v>
      </c>
      <c r="B147" s="27" t="s">
        <v>2</v>
      </c>
      <c r="C147" s="27" t="s">
        <v>3</v>
      </c>
      <c r="D147" s="28" t="s">
        <v>4</v>
      </c>
      <c r="E147" s="4" t="s">
        <v>32</v>
      </c>
      <c r="F147" s="4" t="s">
        <v>33</v>
      </c>
    </row>
    <row r="148" spans="1:6" ht="34.5" customHeight="1" thickBot="1" x14ac:dyDescent="0.25">
      <c r="A148" s="214" t="s">
        <v>190</v>
      </c>
      <c r="B148" s="216" t="s">
        <v>180</v>
      </c>
      <c r="C148" s="217" t="s">
        <v>34</v>
      </c>
      <c r="D148" s="218"/>
      <c r="E148" s="218"/>
      <c r="F148" s="219"/>
    </row>
    <row r="149" spans="1:6" ht="12.95" customHeight="1" x14ac:dyDescent="0.2">
      <c r="A149" s="215"/>
      <c r="B149" s="216"/>
      <c r="C149" s="220" t="s">
        <v>35</v>
      </c>
      <c r="D149" s="30" t="s">
        <v>36</v>
      </c>
      <c r="E149" s="31" t="s">
        <v>37</v>
      </c>
      <c r="F149" s="178">
        <v>98.35</v>
      </c>
    </row>
    <row r="150" spans="1:6" ht="12.95" customHeight="1" x14ac:dyDescent="0.2">
      <c r="A150" s="215"/>
      <c r="B150" s="216"/>
      <c r="C150" s="221"/>
      <c r="D150" s="30" t="s">
        <v>38</v>
      </c>
      <c r="E150" s="31" t="s">
        <v>37</v>
      </c>
      <c r="F150" s="178">
        <v>25.44</v>
      </c>
    </row>
    <row r="151" spans="1:6" ht="12.95" customHeight="1" x14ac:dyDescent="0.2">
      <c r="A151" s="215"/>
      <c r="B151" s="216"/>
      <c r="C151" s="221"/>
      <c r="D151" s="30" t="s">
        <v>39</v>
      </c>
      <c r="E151" s="31" t="s">
        <v>37</v>
      </c>
      <c r="F151" s="178">
        <v>55.03</v>
      </c>
    </row>
    <row r="152" spans="1:6" ht="12.95" customHeight="1" x14ac:dyDescent="0.2">
      <c r="A152" s="215"/>
      <c r="B152" s="216"/>
      <c r="C152" s="221"/>
      <c r="D152" s="32" t="s">
        <v>40</v>
      </c>
      <c r="E152" s="33" t="s">
        <v>37</v>
      </c>
      <c r="F152" s="178">
        <v>17.850000000000001</v>
      </c>
    </row>
    <row r="153" spans="1:6" ht="12.95" customHeight="1" x14ac:dyDescent="0.2">
      <c r="A153" s="215"/>
      <c r="B153" s="216"/>
      <c r="C153" s="221"/>
      <c r="D153" s="34" t="s">
        <v>41</v>
      </c>
      <c r="E153" s="35" t="s">
        <v>37</v>
      </c>
      <c r="F153" s="197">
        <v>13.48</v>
      </c>
    </row>
    <row r="154" spans="1:6" ht="12.95" customHeight="1" x14ac:dyDescent="0.2">
      <c r="A154" s="215"/>
      <c r="B154" s="216"/>
      <c r="C154" s="221"/>
      <c r="D154" s="34" t="s">
        <v>42</v>
      </c>
      <c r="E154" s="35" t="s">
        <v>43</v>
      </c>
      <c r="F154" s="197">
        <v>3.89</v>
      </c>
    </row>
    <row r="155" spans="1:6" ht="12.95" customHeight="1" x14ac:dyDescent="0.2">
      <c r="A155" s="215"/>
      <c r="B155" s="216"/>
      <c r="C155" s="221"/>
      <c r="D155" s="34" t="s">
        <v>44</v>
      </c>
      <c r="E155" s="35" t="s">
        <v>37</v>
      </c>
      <c r="F155" s="197">
        <v>15.14</v>
      </c>
    </row>
    <row r="156" spans="1:6" ht="13.5" customHeight="1" thickBot="1" x14ac:dyDescent="0.25">
      <c r="A156" s="215"/>
      <c r="B156" s="216"/>
      <c r="C156" s="222"/>
      <c r="D156" s="34" t="s">
        <v>45</v>
      </c>
      <c r="E156" s="35" t="s">
        <v>43</v>
      </c>
      <c r="F156" s="197">
        <v>39.81</v>
      </c>
    </row>
    <row r="157" spans="1:6" ht="12.95" customHeight="1" x14ac:dyDescent="0.2">
      <c r="A157" s="215"/>
      <c r="B157" s="216"/>
      <c r="C157" s="220" t="s">
        <v>46</v>
      </c>
      <c r="D157" s="36" t="s">
        <v>47</v>
      </c>
      <c r="E157" s="109" t="s">
        <v>43</v>
      </c>
      <c r="F157" s="189">
        <v>328.7</v>
      </c>
    </row>
    <row r="158" spans="1:6" ht="12.95" customHeight="1" x14ac:dyDescent="0.2">
      <c r="A158" s="215"/>
      <c r="B158" s="216"/>
      <c r="C158" s="221"/>
      <c r="D158" s="37" t="s">
        <v>48</v>
      </c>
      <c r="E158" s="33" t="s">
        <v>37</v>
      </c>
      <c r="F158" s="178">
        <v>66.53</v>
      </c>
    </row>
    <row r="159" spans="1:6" ht="12.95" customHeight="1" x14ac:dyDescent="0.2">
      <c r="A159" s="215"/>
      <c r="B159" s="216"/>
      <c r="C159" s="221"/>
      <c r="D159" s="37" t="s">
        <v>49</v>
      </c>
      <c r="E159" s="35" t="s">
        <v>43</v>
      </c>
      <c r="F159" s="178">
        <v>196.03</v>
      </c>
    </row>
    <row r="160" spans="1:6" ht="13.5" customHeight="1" thickBot="1" x14ac:dyDescent="0.25">
      <c r="A160" s="215"/>
      <c r="B160" s="216"/>
      <c r="C160" s="222"/>
      <c r="D160" s="38" t="s">
        <v>50</v>
      </c>
      <c r="E160" s="39" t="s">
        <v>37</v>
      </c>
      <c r="F160" s="190">
        <v>32.1</v>
      </c>
    </row>
    <row r="161" spans="1:6" ht="13.5" customHeight="1" thickBot="1" x14ac:dyDescent="0.25">
      <c r="A161" s="215"/>
      <c r="B161" s="216"/>
      <c r="C161" s="223" t="s">
        <v>51</v>
      </c>
      <c r="D161" s="224"/>
      <c r="E161" s="224"/>
      <c r="F161" s="225"/>
    </row>
    <row r="162" spans="1:6" ht="12.95" customHeight="1" x14ac:dyDescent="0.2">
      <c r="A162" s="215"/>
      <c r="B162" s="216"/>
      <c r="C162" s="220" t="s">
        <v>52</v>
      </c>
      <c r="D162" s="40" t="s">
        <v>53</v>
      </c>
      <c r="E162" s="41" t="s">
        <v>37</v>
      </c>
      <c r="F162" s="189">
        <v>123.32</v>
      </c>
    </row>
    <row r="163" spans="1:6" ht="12.95" customHeight="1" x14ac:dyDescent="0.2">
      <c r="A163" s="215"/>
      <c r="B163" s="216"/>
      <c r="C163" s="221"/>
      <c r="D163" s="102" t="s">
        <v>54</v>
      </c>
      <c r="E163" s="33" t="s">
        <v>43</v>
      </c>
      <c r="F163" s="178">
        <v>19.2</v>
      </c>
    </row>
    <row r="164" spans="1:6" ht="13.5" customHeight="1" thickBot="1" x14ac:dyDescent="0.25">
      <c r="A164" s="215"/>
      <c r="B164" s="216"/>
      <c r="C164" s="221"/>
      <c r="D164" s="34" t="s">
        <v>40</v>
      </c>
      <c r="E164" s="39" t="s">
        <v>37</v>
      </c>
      <c r="F164" s="197">
        <v>11.38</v>
      </c>
    </row>
    <row r="165" spans="1:6" ht="12.95" customHeight="1" x14ac:dyDescent="0.2">
      <c r="A165" s="215"/>
      <c r="B165" s="216"/>
      <c r="C165" s="220" t="s">
        <v>46</v>
      </c>
      <c r="D165" s="36" t="s">
        <v>55</v>
      </c>
      <c r="E165" s="31" t="s">
        <v>43</v>
      </c>
      <c r="F165" s="189">
        <v>657.4</v>
      </c>
    </row>
    <row r="166" spans="1:6" ht="13.5" customHeight="1" thickBot="1" x14ac:dyDescent="0.25">
      <c r="A166" s="215"/>
      <c r="B166" s="216"/>
      <c r="C166" s="222"/>
      <c r="D166" s="38" t="s">
        <v>56</v>
      </c>
      <c r="E166" s="39" t="s">
        <v>37</v>
      </c>
      <c r="F166" s="190">
        <v>133.07</v>
      </c>
    </row>
    <row r="167" spans="1:6" ht="13.5" customHeight="1" thickBot="1" x14ac:dyDescent="0.25">
      <c r="A167" s="215"/>
      <c r="B167" s="216"/>
      <c r="C167" s="223" t="s">
        <v>57</v>
      </c>
      <c r="D167" s="224"/>
      <c r="E167" s="224"/>
      <c r="F167" s="225"/>
    </row>
    <row r="168" spans="1:6" ht="12.95" customHeight="1" x14ac:dyDescent="0.2">
      <c r="A168" s="215"/>
      <c r="B168" s="216"/>
      <c r="C168" s="220" t="s">
        <v>58</v>
      </c>
      <c r="D168" s="40" t="s">
        <v>59</v>
      </c>
      <c r="E168" s="41" t="s">
        <v>37</v>
      </c>
      <c r="F168" s="189">
        <v>114.68</v>
      </c>
    </row>
    <row r="169" spans="1:6" ht="12.95" customHeight="1" x14ac:dyDescent="0.2">
      <c r="A169" s="215"/>
      <c r="B169" s="216"/>
      <c r="C169" s="221"/>
      <c r="D169" s="102" t="s">
        <v>60</v>
      </c>
      <c r="E169" s="33" t="s">
        <v>43</v>
      </c>
      <c r="F169" s="178">
        <v>18.21</v>
      </c>
    </row>
    <row r="170" spans="1:6" ht="12.95" customHeight="1" x14ac:dyDescent="0.2">
      <c r="A170" s="215"/>
      <c r="B170" s="216"/>
      <c r="C170" s="221"/>
      <c r="D170" s="43" t="s">
        <v>61</v>
      </c>
      <c r="E170" s="35" t="s">
        <v>43</v>
      </c>
      <c r="F170" s="197">
        <v>40.21</v>
      </c>
    </row>
    <row r="171" spans="1:6" ht="13.5" customHeight="1" thickBot="1" x14ac:dyDescent="0.25">
      <c r="A171" s="215"/>
      <c r="B171" s="216"/>
      <c r="C171" s="221"/>
      <c r="D171" s="34" t="s">
        <v>40</v>
      </c>
      <c r="E171" s="39" t="s">
        <v>37</v>
      </c>
      <c r="F171" s="197">
        <v>11.38</v>
      </c>
    </row>
    <row r="172" spans="1:6" ht="12.95" customHeight="1" x14ac:dyDescent="0.2">
      <c r="A172" s="215"/>
      <c r="B172" s="216"/>
      <c r="C172" s="220" t="s">
        <v>46</v>
      </c>
      <c r="D172" s="36" t="s">
        <v>62</v>
      </c>
      <c r="E172" s="31" t="s">
        <v>43</v>
      </c>
      <c r="F172" s="189">
        <v>657.4</v>
      </c>
    </row>
    <row r="173" spans="1:6" ht="13.5" customHeight="1" thickBot="1" x14ac:dyDescent="0.25">
      <c r="A173" s="215"/>
      <c r="B173" s="216"/>
      <c r="C173" s="222"/>
      <c r="D173" s="38" t="s">
        <v>63</v>
      </c>
      <c r="E173" s="39" t="s">
        <v>37</v>
      </c>
      <c r="F173" s="190">
        <v>133.07</v>
      </c>
    </row>
    <row r="174" spans="1:6" ht="13.5" customHeight="1" thickBot="1" x14ac:dyDescent="0.25">
      <c r="A174" s="215"/>
      <c r="B174" s="216"/>
      <c r="C174" s="223" t="s">
        <v>64</v>
      </c>
      <c r="D174" s="224"/>
      <c r="E174" s="224"/>
      <c r="F174" s="225"/>
    </row>
    <row r="175" spans="1:6" ht="12.95" customHeight="1" x14ac:dyDescent="0.2">
      <c r="A175" s="215"/>
      <c r="B175" s="216"/>
      <c r="C175" s="220" t="s">
        <v>188</v>
      </c>
      <c r="D175" s="40" t="s">
        <v>65</v>
      </c>
      <c r="E175" s="41" t="s">
        <v>37</v>
      </c>
      <c r="F175" s="189">
        <v>115.11</v>
      </c>
    </row>
    <row r="176" spans="1:6" ht="12.95" customHeight="1" x14ac:dyDescent="0.2">
      <c r="A176" s="215"/>
      <c r="B176" s="216"/>
      <c r="C176" s="221"/>
      <c r="D176" s="102" t="s">
        <v>66</v>
      </c>
      <c r="E176" s="33" t="s">
        <v>43</v>
      </c>
      <c r="F176" s="178">
        <v>18.21</v>
      </c>
    </row>
    <row r="177" spans="1:6" ht="13.5" customHeight="1" thickBot="1" x14ac:dyDescent="0.25">
      <c r="A177" s="215"/>
      <c r="B177" s="216"/>
      <c r="C177" s="221"/>
      <c r="D177" s="34" t="s">
        <v>40</v>
      </c>
      <c r="E177" s="39" t="s">
        <v>37</v>
      </c>
      <c r="F177" s="197">
        <v>11.38</v>
      </c>
    </row>
    <row r="178" spans="1:6" ht="12.95" customHeight="1" x14ac:dyDescent="0.2">
      <c r="A178" s="215"/>
      <c r="B178" s="216"/>
      <c r="C178" s="220" t="s">
        <v>46</v>
      </c>
      <c r="D178" s="36" t="s">
        <v>67</v>
      </c>
      <c r="E178" s="31" t="s">
        <v>43</v>
      </c>
      <c r="F178" s="189">
        <v>698.48</v>
      </c>
    </row>
    <row r="179" spans="1:6" ht="13.5" customHeight="1" thickBot="1" x14ac:dyDescent="0.25">
      <c r="A179" s="215"/>
      <c r="B179" s="216"/>
      <c r="C179" s="222"/>
      <c r="D179" s="38" t="s">
        <v>68</v>
      </c>
      <c r="E179" s="39" t="s">
        <v>37</v>
      </c>
      <c r="F179" s="190">
        <v>141.38</v>
      </c>
    </row>
    <row r="180" spans="1:6" ht="16.5" thickBot="1" x14ac:dyDescent="0.25">
      <c r="A180" s="215"/>
      <c r="B180" s="58"/>
      <c r="C180" s="45"/>
      <c r="D180" s="226" t="s">
        <v>12</v>
      </c>
      <c r="E180" s="227"/>
      <c r="F180" s="46">
        <f>SUM(F175:F179,F168:F173,F162:F166,F149:F160)</f>
        <v>3796.23</v>
      </c>
    </row>
    <row r="181" spans="1:6" x14ac:dyDescent="0.2">
      <c r="A181" s="26" t="s">
        <v>1</v>
      </c>
      <c r="B181" s="27" t="s">
        <v>2</v>
      </c>
      <c r="C181" s="27" t="s">
        <v>3</v>
      </c>
      <c r="D181" s="28" t="s">
        <v>4</v>
      </c>
      <c r="E181" s="4" t="s">
        <v>32</v>
      </c>
      <c r="F181" s="4" t="s">
        <v>33</v>
      </c>
    </row>
    <row r="182" spans="1:6" ht="13.5" customHeight="1" thickBot="1" x14ac:dyDescent="0.25">
      <c r="A182" s="214" t="s">
        <v>190</v>
      </c>
      <c r="B182" s="216" t="s">
        <v>181</v>
      </c>
      <c r="C182" s="217" t="s">
        <v>34</v>
      </c>
      <c r="D182" s="218"/>
      <c r="E182" s="218"/>
      <c r="F182" s="219"/>
    </row>
    <row r="183" spans="1:6" ht="12.95" customHeight="1" x14ac:dyDescent="0.2">
      <c r="A183" s="215"/>
      <c r="B183" s="216"/>
      <c r="C183" s="220" t="s">
        <v>35</v>
      </c>
      <c r="D183" s="30" t="s">
        <v>36</v>
      </c>
      <c r="E183" s="31" t="s">
        <v>37</v>
      </c>
      <c r="F183" s="178">
        <v>98.35</v>
      </c>
    </row>
    <row r="184" spans="1:6" ht="12.95" customHeight="1" x14ac:dyDescent="0.2">
      <c r="A184" s="215"/>
      <c r="B184" s="216"/>
      <c r="C184" s="221"/>
      <c r="D184" s="30" t="s">
        <v>38</v>
      </c>
      <c r="E184" s="31" t="s">
        <v>37</v>
      </c>
      <c r="F184" s="178">
        <v>25.44</v>
      </c>
    </row>
    <row r="185" spans="1:6" ht="12.95" customHeight="1" x14ac:dyDescent="0.2">
      <c r="A185" s="215"/>
      <c r="B185" s="216"/>
      <c r="C185" s="221"/>
      <c r="D185" s="30" t="s">
        <v>39</v>
      </c>
      <c r="E185" s="31" t="s">
        <v>37</v>
      </c>
      <c r="F185" s="178">
        <v>55.03</v>
      </c>
    </row>
    <row r="186" spans="1:6" ht="12.95" customHeight="1" x14ac:dyDescent="0.2">
      <c r="A186" s="215"/>
      <c r="B186" s="216"/>
      <c r="C186" s="221"/>
      <c r="D186" s="32" t="s">
        <v>40</v>
      </c>
      <c r="E186" s="33" t="s">
        <v>37</v>
      </c>
      <c r="F186" s="178">
        <v>17.850000000000001</v>
      </c>
    </row>
    <row r="187" spans="1:6" ht="12.95" customHeight="1" x14ac:dyDescent="0.2">
      <c r="A187" s="215"/>
      <c r="B187" s="216"/>
      <c r="C187" s="221"/>
      <c r="D187" s="34" t="s">
        <v>41</v>
      </c>
      <c r="E187" s="35" t="s">
        <v>37</v>
      </c>
      <c r="F187" s="197">
        <v>13.48</v>
      </c>
    </row>
    <row r="188" spans="1:6" ht="12.95" customHeight="1" x14ac:dyDescent="0.2">
      <c r="A188" s="215"/>
      <c r="B188" s="216"/>
      <c r="C188" s="221"/>
      <c r="D188" s="34" t="s">
        <v>42</v>
      </c>
      <c r="E188" s="35" t="s">
        <v>43</v>
      </c>
      <c r="F188" s="197">
        <v>3.89</v>
      </c>
    </row>
    <row r="189" spans="1:6" ht="12.95" customHeight="1" x14ac:dyDescent="0.2">
      <c r="A189" s="215"/>
      <c r="B189" s="216"/>
      <c r="C189" s="221"/>
      <c r="D189" s="34" t="s">
        <v>44</v>
      </c>
      <c r="E189" s="35" t="s">
        <v>37</v>
      </c>
      <c r="F189" s="197">
        <v>15.14</v>
      </c>
    </row>
    <row r="190" spans="1:6" ht="13.5" customHeight="1" thickBot="1" x14ac:dyDescent="0.25">
      <c r="A190" s="215"/>
      <c r="B190" s="216"/>
      <c r="C190" s="222"/>
      <c r="D190" s="34" t="s">
        <v>45</v>
      </c>
      <c r="E190" s="35" t="s">
        <v>43</v>
      </c>
      <c r="F190" s="197">
        <v>39.81</v>
      </c>
    </row>
    <row r="191" spans="1:6" ht="12.95" customHeight="1" x14ac:dyDescent="0.2">
      <c r="A191" s="215"/>
      <c r="B191" s="216"/>
      <c r="C191" s="220" t="s">
        <v>46</v>
      </c>
      <c r="D191" s="36" t="s">
        <v>47</v>
      </c>
      <c r="E191" s="109" t="s">
        <v>43</v>
      </c>
      <c r="F191" s="189">
        <v>328.7</v>
      </c>
    </row>
    <row r="192" spans="1:6" ht="12.95" customHeight="1" x14ac:dyDescent="0.2">
      <c r="A192" s="215"/>
      <c r="B192" s="216"/>
      <c r="C192" s="221"/>
      <c r="D192" s="37" t="s">
        <v>48</v>
      </c>
      <c r="E192" s="33" t="s">
        <v>37</v>
      </c>
      <c r="F192" s="178">
        <v>66.53</v>
      </c>
    </row>
    <row r="193" spans="1:6" ht="12.95" customHeight="1" x14ac:dyDescent="0.2">
      <c r="A193" s="215"/>
      <c r="B193" s="216"/>
      <c r="C193" s="221"/>
      <c r="D193" s="37" t="s">
        <v>49</v>
      </c>
      <c r="E193" s="35" t="s">
        <v>43</v>
      </c>
      <c r="F193" s="178">
        <v>196.03</v>
      </c>
    </row>
    <row r="194" spans="1:6" ht="13.5" customHeight="1" thickBot="1" x14ac:dyDescent="0.25">
      <c r="A194" s="215"/>
      <c r="B194" s="216"/>
      <c r="C194" s="222"/>
      <c r="D194" s="38" t="s">
        <v>50</v>
      </c>
      <c r="E194" s="39" t="s">
        <v>37</v>
      </c>
      <c r="F194" s="190">
        <v>32.1</v>
      </c>
    </row>
    <row r="195" spans="1:6" ht="13.5" customHeight="1" thickBot="1" x14ac:dyDescent="0.25">
      <c r="A195" s="215"/>
      <c r="B195" s="216"/>
      <c r="C195" s="223" t="s">
        <v>51</v>
      </c>
      <c r="D195" s="224"/>
      <c r="E195" s="224"/>
      <c r="F195" s="225"/>
    </row>
    <row r="196" spans="1:6" ht="12.95" customHeight="1" x14ac:dyDescent="0.2">
      <c r="A196" s="215"/>
      <c r="B196" s="216"/>
      <c r="C196" s="220" t="s">
        <v>52</v>
      </c>
      <c r="D196" s="40" t="s">
        <v>53</v>
      </c>
      <c r="E196" s="41" t="s">
        <v>37</v>
      </c>
      <c r="F196" s="189">
        <v>123.32</v>
      </c>
    </row>
    <row r="197" spans="1:6" ht="12.95" customHeight="1" x14ac:dyDescent="0.2">
      <c r="A197" s="215"/>
      <c r="B197" s="216"/>
      <c r="C197" s="221"/>
      <c r="D197" s="102" t="s">
        <v>54</v>
      </c>
      <c r="E197" s="33" t="s">
        <v>43</v>
      </c>
      <c r="F197" s="178">
        <v>19.2</v>
      </c>
    </row>
    <row r="198" spans="1:6" ht="13.5" customHeight="1" thickBot="1" x14ac:dyDescent="0.25">
      <c r="A198" s="215"/>
      <c r="B198" s="216"/>
      <c r="C198" s="221"/>
      <c r="D198" s="34" t="s">
        <v>40</v>
      </c>
      <c r="E198" s="39" t="s">
        <v>37</v>
      </c>
      <c r="F198" s="197">
        <v>11.38</v>
      </c>
    </row>
    <row r="199" spans="1:6" ht="12.95" customHeight="1" x14ac:dyDescent="0.2">
      <c r="A199" s="215"/>
      <c r="B199" s="216"/>
      <c r="C199" s="220" t="s">
        <v>46</v>
      </c>
      <c r="D199" s="36" t="s">
        <v>55</v>
      </c>
      <c r="E199" s="31" t="s">
        <v>43</v>
      </c>
      <c r="F199" s="189">
        <v>657.4</v>
      </c>
    </row>
    <row r="200" spans="1:6" ht="13.5" customHeight="1" thickBot="1" x14ac:dyDescent="0.25">
      <c r="A200" s="215"/>
      <c r="B200" s="216"/>
      <c r="C200" s="222"/>
      <c r="D200" s="38" t="s">
        <v>56</v>
      </c>
      <c r="E200" s="39" t="s">
        <v>37</v>
      </c>
      <c r="F200" s="190">
        <v>133.07</v>
      </c>
    </row>
    <row r="201" spans="1:6" ht="13.5" customHeight="1" thickBot="1" x14ac:dyDescent="0.25">
      <c r="A201" s="215"/>
      <c r="B201" s="216"/>
      <c r="C201" s="223" t="s">
        <v>57</v>
      </c>
      <c r="D201" s="224"/>
      <c r="E201" s="224"/>
      <c r="F201" s="225"/>
    </row>
    <row r="202" spans="1:6" ht="12.95" customHeight="1" x14ac:dyDescent="0.2">
      <c r="A202" s="215"/>
      <c r="B202" s="216"/>
      <c r="C202" s="220" t="s">
        <v>58</v>
      </c>
      <c r="D202" s="40" t="s">
        <v>59</v>
      </c>
      <c r="E202" s="41" t="s">
        <v>37</v>
      </c>
      <c r="F202" s="189">
        <v>114.68</v>
      </c>
    </row>
    <row r="203" spans="1:6" ht="12.95" customHeight="1" x14ac:dyDescent="0.2">
      <c r="A203" s="215"/>
      <c r="B203" s="216"/>
      <c r="C203" s="221"/>
      <c r="D203" s="102" t="s">
        <v>60</v>
      </c>
      <c r="E203" s="33" t="s">
        <v>43</v>
      </c>
      <c r="F203" s="178">
        <v>18.21</v>
      </c>
    </row>
    <row r="204" spans="1:6" ht="12.95" customHeight="1" x14ac:dyDescent="0.2">
      <c r="A204" s="215"/>
      <c r="B204" s="216"/>
      <c r="C204" s="221"/>
      <c r="D204" s="43" t="s">
        <v>61</v>
      </c>
      <c r="E204" s="35" t="s">
        <v>43</v>
      </c>
      <c r="F204" s="197">
        <v>40.21</v>
      </c>
    </row>
    <row r="205" spans="1:6" ht="13.5" customHeight="1" thickBot="1" x14ac:dyDescent="0.25">
      <c r="A205" s="215"/>
      <c r="B205" s="216"/>
      <c r="C205" s="221"/>
      <c r="D205" s="34" t="s">
        <v>40</v>
      </c>
      <c r="E205" s="39" t="s">
        <v>37</v>
      </c>
      <c r="F205" s="197">
        <v>11.38</v>
      </c>
    </row>
    <row r="206" spans="1:6" ht="12.95" customHeight="1" x14ac:dyDescent="0.2">
      <c r="A206" s="215"/>
      <c r="B206" s="216"/>
      <c r="C206" s="220" t="s">
        <v>46</v>
      </c>
      <c r="D206" s="36" t="s">
        <v>62</v>
      </c>
      <c r="E206" s="31" t="s">
        <v>43</v>
      </c>
      <c r="F206" s="189">
        <v>657.4</v>
      </c>
    </row>
    <row r="207" spans="1:6" ht="13.5" customHeight="1" thickBot="1" x14ac:dyDescent="0.25">
      <c r="A207" s="215"/>
      <c r="B207" s="216"/>
      <c r="C207" s="222"/>
      <c r="D207" s="38" t="s">
        <v>63</v>
      </c>
      <c r="E207" s="39" t="s">
        <v>37</v>
      </c>
      <c r="F207" s="190">
        <v>133.07</v>
      </c>
    </row>
    <row r="208" spans="1:6" ht="13.5" customHeight="1" thickBot="1" x14ac:dyDescent="0.25">
      <c r="A208" s="215"/>
      <c r="B208" s="216"/>
      <c r="C208" s="223" t="s">
        <v>64</v>
      </c>
      <c r="D208" s="224"/>
      <c r="E208" s="224"/>
      <c r="F208" s="225"/>
    </row>
    <row r="209" spans="1:6" ht="12.95" customHeight="1" x14ac:dyDescent="0.2">
      <c r="A209" s="215"/>
      <c r="B209" s="216"/>
      <c r="C209" s="220" t="s">
        <v>188</v>
      </c>
      <c r="D209" s="40" t="s">
        <v>65</v>
      </c>
      <c r="E209" s="41" t="s">
        <v>37</v>
      </c>
      <c r="F209" s="189">
        <v>115.11</v>
      </c>
    </row>
    <row r="210" spans="1:6" ht="12.95" customHeight="1" x14ac:dyDescent="0.2">
      <c r="A210" s="215"/>
      <c r="B210" s="216"/>
      <c r="C210" s="221"/>
      <c r="D210" s="102" t="s">
        <v>66</v>
      </c>
      <c r="E210" s="33" t="s">
        <v>43</v>
      </c>
      <c r="F210" s="178">
        <v>18.21</v>
      </c>
    </row>
    <row r="211" spans="1:6" ht="13.5" customHeight="1" thickBot="1" x14ac:dyDescent="0.25">
      <c r="A211" s="215"/>
      <c r="B211" s="216"/>
      <c r="C211" s="221"/>
      <c r="D211" s="34" t="s">
        <v>40</v>
      </c>
      <c r="E211" s="39" t="s">
        <v>37</v>
      </c>
      <c r="F211" s="197">
        <v>11.38</v>
      </c>
    </row>
    <row r="212" spans="1:6" ht="12.95" customHeight="1" x14ac:dyDescent="0.2">
      <c r="A212" s="215"/>
      <c r="B212" s="216"/>
      <c r="C212" s="220" t="s">
        <v>46</v>
      </c>
      <c r="D212" s="36" t="s">
        <v>67</v>
      </c>
      <c r="E212" s="31" t="s">
        <v>43</v>
      </c>
      <c r="F212" s="189">
        <v>698.48</v>
      </c>
    </row>
    <row r="213" spans="1:6" ht="13.5" customHeight="1" thickBot="1" x14ac:dyDescent="0.25">
      <c r="A213" s="215"/>
      <c r="B213" s="216"/>
      <c r="C213" s="222"/>
      <c r="D213" s="38" t="s">
        <v>68</v>
      </c>
      <c r="E213" s="39" t="s">
        <v>37</v>
      </c>
      <c r="F213" s="190">
        <v>141.38</v>
      </c>
    </row>
    <row r="214" spans="1:6" ht="16.5" thickBot="1" x14ac:dyDescent="0.25">
      <c r="A214" s="215"/>
      <c r="B214" s="58"/>
      <c r="C214" s="45"/>
      <c r="D214" s="226" t="s">
        <v>12</v>
      </c>
      <c r="E214" s="227"/>
      <c r="F214" s="46">
        <f>SUM(F209:F213,F202:F207,F196:F200,F183:F194)</f>
        <v>3796.23</v>
      </c>
    </row>
    <row r="215" spans="1:6" x14ac:dyDescent="0.2">
      <c r="A215" s="26" t="s">
        <v>1</v>
      </c>
      <c r="B215" s="27" t="s">
        <v>2</v>
      </c>
      <c r="C215" s="27" t="s">
        <v>3</v>
      </c>
      <c r="D215" s="28" t="s">
        <v>4</v>
      </c>
      <c r="E215" s="4" t="s">
        <v>32</v>
      </c>
      <c r="F215" s="4" t="s">
        <v>33</v>
      </c>
    </row>
    <row r="216" spans="1:6" ht="13.5" customHeight="1" thickBot="1" x14ac:dyDescent="0.25">
      <c r="A216" s="214" t="s">
        <v>190</v>
      </c>
      <c r="B216" s="216" t="s">
        <v>182</v>
      </c>
      <c r="C216" s="217" t="s">
        <v>34</v>
      </c>
      <c r="D216" s="218"/>
      <c r="E216" s="218"/>
      <c r="F216" s="219"/>
    </row>
    <row r="217" spans="1:6" ht="12.95" customHeight="1" x14ac:dyDescent="0.2">
      <c r="A217" s="215"/>
      <c r="B217" s="216"/>
      <c r="C217" s="220" t="s">
        <v>35</v>
      </c>
      <c r="D217" s="30" t="s">
        <v>36</v>
      </c>
      <c r="E217" s="31" t="s">
        <v>37</v>
      </c>
      <c r="F217" s="178">
        <v>98.35</v>
      </c>
    </row>
    <row r="218" spans="1:6" ht="12.95" customHeight="1" x14ac:dyDescent="0.2">
      <c r="A218" s="215"/>
      <c r="B218" s="216"/>
      <c r="C218" s="221"/>
      <c r="D218" s="30" t="s">
        <v>38</v>
      </c>
      <c r="E218" s="31" t="s">
        <v>37</v>
      </c>
      <c r="F218" s="178">
        <v>25.44</v>
      </c>
    </row>
    <row r="219" spans="1:6" ht="12.95" customHeight="1" x14ac:dyDescent="0.2">
      <c r="A219" s="215"/>
      <c r="B219" s="216"/>
      <c r="C219" s="221"/>
      <c r="D219" s="30" t="s">
        <v>39</v>
      </c>
      <c r="E219" s="31" t="s">
        <v>37</v>
      </c>
      <c r="F219" s="178">
        <v>55.03</v>
      </c>
    </row>
    <row r="220" spans="1:6" ht="12.95" customHeight="1" x14ac:dyDescent="0.2">
      <c r="A220" s="215"/>
      <c r="B220" s="216"/>
      <c r="C220" s="221"/>
      <c r="D220" s="32" t="s">
        <v>40</v>
      </c>
      <c r="E220" s="33" t="s">
        <v>37</v>
      </c>
      <c r="F220" s="178">
        <v>17.850000000000001</v>
      </c>
    </row>
    <row r="221" spans="1:6" ht="12.95" customHeight="1" x14ac:dyDescent="0.2">
      <c r="A221" s="215"/>
      <c r="B221" s="216"/>
      <c r="C221" s="221"/>
      <c r="D221" s="34" t="s">
        <v>41</v>
      </c>
      <c r="E221" s="35" t="s">
        <v>37</v>
      </c>
      <c r="F221" s="197">
        <v>13.48</v>
      </c>
    </row>
    <row r="222" spans="1:6" ht="12.95" customHeight="1" x14ac:dyDescent="0.2">
      <c r="A222" s="215"/>
      <c r="B222" s="216"/>
      <c r="C222" s="221"/>
      <c r="D222" s="34" t="s">
        <v>42</v>
      </c>
      <c r="E222" s="35" t="s">
        <v>43</v>
      </c>
      <c r="F222" s="197">
        <v>3.89</v>
      </c>
    </row>
    <row r="223" spans="1:6" ht="12.95" customHeight="1" x14ac:dyDescent="0.2">
      <c r="A223" s="215"/>
      <c r="B223" s="216"/>
      <c r="C223" s="221"/>
      <c r="D223" s="34" t="s">
        <v>44</v>
      </c>
      <c r="E223" s="35" t="s">
        <v>37</v>
      </c>
      <c r="F223" s="197">
        <v>15.14</v>
      </c>
    </row>
    <row r="224" spans="1:6" ht="13.5" customHeight="1" thickBot="1" x14ac:dyDescent="0.25">
      <c r="A224" s="215"/>
      <c r="B224" s="216"/>
      <c r="C224" s="222"/>
      <c r="D224" s="34" t="s">
        <v>45</v>
      </c>
      <c r="E224" s="35" t="s">
        <v>43</v>
      </c>
      <c r="F224" s="197">
        <v>39.81</v>
      </c>
    </row>
    <row r="225" spans="1:6" ht="12.95" customHeight="1" x14ac:dyDescent="0.2">
      <c r="A225" s="215"/>
      <c r="B225" s="216"/>
      <c r="C225" s="220" t="s">
        <v>46</v>
      </c>
      <c r="D225" s="36" t="s">
        <v>47</v>
      </c>
      <c r="E225" s="109" t="s">
        <v>43</v>
      </c>
      <c r="F225" s="189">
        <v>328.7</v>
      </c>
    </row>
    <row r="226" spans="1:6" ht="12.95" customHeight="1" x14ac:dyDescent="0.2">
      <c r="A226" s="215"/>
      <c r="B226" s="216"/>
      <c r="C226" s="221"/>
      <c r="D226" s="37" t="s">
        <v>48</v>
      </c>
      <c r="E226" s="33" t="s">
        <v>37</v>
      </c>
      <c r="F226" s="178">
        <v>66.53</v>
      </c>
    </row>
    <row r="227" spans="1:6" ht="12.95" customHeight="1" x14ac:dyDescent="0.2">
      <c r="A227" s="215"/>
      <c r="B227" s="216"/>
      <c r="C227" s="221"/>
      <c r="D227" s="37" t="s">
        <v>49</v>
      </c>
      <c r="E227" s="35" t="s">
        <v>43</v>
      </c>
      <c r="F227" s="178">
        <v>196.03</v>
      </c>
    </row>
    <row r="228" spans="1:6" ht="13.5" customHeight="1" thickBot="1" x14ac:dyDescent="0.25">
      <c r="A228" s="215"/>
      <c r="B228" s="216"/>
      <c r="C228" s="222"/>
      <c r="D228" s="38" t="s">
        <v>50</v>
      </c>
      <c r="E228" s="39" t="s">
        <v>37</v>
      </c>
      <c r="F228" s="190">
        <v>32.1</v>
      </c>
    </row>
    <row r="229" spans="1:6" ht="13.5" customHeight="1" thickBot="1" x14ac:dyDescent="0.25">
      <c r="A229" s="215"/>
      <c r="B229" s="216"/>
      <c r="C229" s="223" t="s">
        <v>51</v>
      </c>
      <c r="D229" s="224"/>
      <c r="E229" s="224"/>
      <c r="F229" s="225"/>
    </row>
    <row r="230" spans="1:6" ht="12.95" customHeight="1" x14ac:dyDescent="0.2">
      <c r="A230" s="215"/>
      <c r="B230" s="216"/>
      <c r="C230" s="220" t="s">
        <v>52</v>
      </c>
      <c r="D230" s="40" t="s">
        <v>53</v>
      </c>
      <c r="E230" s="41" t="s">
        <v>37</v>
      </c>
      <c r="F230" s="189">
        <v>123.32</v>
      </c>
    </row>
    <row r="231" spans="1:6" ht="12.95" customHeight="1" x14ac:dyDescent="0.2">
      <c r="A231" s="215"/>
      <c r="B231" s="216"/>
      <c r="C231" s="221"/>
      <c r="D231" s="102" t="s">
        <v>54</v>
      </c>
      <c r="E231" s="33" t="s">
        <v>43</v>
      </c>
      <c r="F231" s="178">
        <v>19.2</v>
      </c>
    </row>
    <row r="232" spans="1:6" ht="13.5" customHeight="1" thickBot="1" x14ac:dyDescent="0.25">
      <c r="A232" s="215"/>
      <c r="B232" s="216"/>
      <c r="C232" s="221"/>
      <c r="D232" s="34" t="s">
        <v>40</v>
      </c>
      <c r="E232" s="39" t="s">
        <v>37</v>
      </c>
      <c r="F232" s="197">
        <v>11.38</v>
      </c>
    </row>
    <row r="233" spans="1:6" ht="12.95" customHeight="1" x14ac:dyDescent="0.2">
      <c r="A233" s="215"/>
      <c r="B233" s="216"/>
      <c r="C233" s="220" t="s">
        <v>46</v>
      </c>
      <c r="D233" s="36" t="s">
        <v>55</v>
      </c>
      <c r="E233" s="31" t="s">
        <v>43</v>
      </c>
      <c r="F233" s="189">
        <v>657.4</v>
      </c>
    </row>
    <row r="234" spans="1:6" ht="13.5" customHeight="1" thickBot="1" x14ac:dyDescent="0.25">
      <c r="A234" s="215"/>
      <c r="B234" s="216"/>
      <c r="C234" s="222"/>
      <c r="D234" s="38" t="s">
        <v>56</v>
      </c>
      <c r="E234" s="39" t="s">
        <v>37</v>
      </c>
      <c r="F234" s="190">
        <v>133.07</v>
      </c>
    </row>
    <row r="235" spans="1:6" ht="13.5" customHeight="1" thickBot="1" x14ac:dyDescent="0.25">
      <c r="A235" s="215"/>
      <c r="B235" s="216"/>
      <c r="C235" s="223" t="s">
        <v>57</v>
      </c>
      <c r="D235" s="224"/>
      <c r="E235" s="224"/>
      <c r="F235" s="225"/>
    </row>
    <row r="236" spans="1:6" ht="12.95" customHeight="1" x14ac:dyDescent="0.2">
      <c r="A236" s="215"/>
      <c r="B236" s="216"/>
      <c r="C236" s="220" t="s">
        <v>58</v>
      </c>
      <c r="D236" s="40" t="s">
        <v>59</v>
      </c>
      <c r="E236" s="41" t="s">
        <v>37</v>
      </c>
      <c r="F236" s="189">
        <v>114.68</v>
      </c>
    </row>
    <row r="237" spans="1:6" ht="12.95" customHeight="1" x14ac:dyDescent="0.2">
      <c r="A237" s="215"/>
      <c r="B237" s="216"/>
      <c r="C237" s="221"/>
      <c r="D237" s="102" t="s">
        <v>60</v>
      </c>
      <c r="E237" s="33" t="s">
        <v>43</v>
      </c>
      <c r="F237" s="178">
        <v>18.21</v>
      </c>
    </row>
    <row r="238" spans="1:6" ht="12.95" customHeight="1" x14ac:dyDescent="0.2">
      <c r="A238" s="215"/>
      <c r="B238" s="216"/>
      <c r="C238" s="221"/>
      <c r="D238" s="43" t="s">
        <v>61</v>
      </c>
      <c r="E238" s="35" t="s">
        <v>43</v>
      </c>
      <c r="F238" s="197">
        <v>40.21</v>
      </c>
    </row>
    <row r="239" spans="1:6" ht="13.5" customHeight="1" thickBot="1" x14ac:dyDescent="0.25">
      <c r="A239" s="215"/>
      <c r="B239" s="216"/>
      <c r="C239" s="221"/>
      <c r="D239" s="34" t="s">
        <v>40</v>
      </c>
      <c r="E239" s="39" t="s">
        <v>37</v>
      </c>
      <c r="F239" s="197">
        <v>11.38</v>
      </c>
    </row>
    <row r="240" spans="1:6" ht="12.95" customHeight="1" x14ac:dyDescent="0.2">
      <c r="A240" s="215"/>
      <c r="B240" s="216"/>
      <c r="C240" s="220" t="s">
        <v>46</v>
      </c>
      <c r="D240" s="36" t="s">
        <v>62</v>
      </c>
      <c r="E240" s="31" t="s">
        <v>43</v>
      </c>
      <c r="F240" s="189">
        <v>657.4</v>
      </c>
    </row>
    <row r="241" spans="1:6" ht="13.5" customHeight="1" thickBot="1" x14ac:dyDescent="0.25">
      <c r="A241" s="215"/>
      <c r="B241" s="216"/>
      <c r="C241" s="222"/>
      <c r="D241" s="38" t="s">
        <v>63</v>
      </c>
      <c r="E241" s="39" t="s">
        <v>37</v>
      </c>
      <c r="F241" s="190">
        <v>133.07</v>
      </c>
    </row>
    <row r="242" spans="1:6" ht="13.5" customHeight="1" thickBot="1" x14ac:dyDescent="0.25">
      <c r="A242" s="215"/>
      <c r="B242" s="216"/>
      <c r="C242" s="223" t="s">
        <v>64</v>
      </c>
      <c r="D242" s="224"/>
      <c r="E242" s="224"/>
      <c r="F242" s="225"/>
    </row>
    <row r="243" spans="1:6" ht="12.95" customHeight="1" x14ac:dyDescent="0.2">
      <c r="A243" s="215"/>
      <c r="B243" s="216"/>
      <c r="C243" s="220" t="s">
        <v>188</v>
      </c>
      <c r="D243" s="40" t="s">
        <v>65</v>
      </c>
      <c r="E243" s="41" t="s">
        <v>37</v>
      </c>
      <c r="F243" s="189">
        <v>115.11</v>
      </c>
    </row>
    <row r="244" spans="1:6" ht="12.95" customHeight="1" x14ac:dyDescent="0.2">
      <c r="A244" s="215"/>
      <c r="B244" s="216"/>
      <c r="C244" s="221"/>
      <c r="D244" s="102" t="s">
        <v>66</v>
      </c>
      <c r="E244" s="33" t="s">
        <v>43</v>
      </c>
      <c r="F244" s="178">
        <v>18.21</v>
      </c>
    </row>
    <row r="245" spans="1:6" ht="13.5" customHeight="1" thickBot="1" x14ac:dyDescent="0.25">
      <c r="A245" s="215"/>
      <c r="B245" s="216"/>
      <c r="C245" s="221"/>
      <c r="D245" s="34" t="s">
        <v>40</v>
      </c>
      <c r="E245" s="39" t="s">
        <v>37</v>
      </c>
      <c r="F245" s="197">
        <v>11.38</v>
      </c>
    </row>
    <row r="246" spans="1:6" ht="12.95" customHeight="1" x14ac:dyDescent="0.2">
      <c r="A246" s="215"/>
      <c r="B246" s="216"/>
      <c r="C246" s="220" t="s">
        <v>46</v>
      </c>
      <c r="D246" s="36" t="s">
        <v>67</v>
      </c>
      <c r="E246" s="31" t="s">
        <v>43</v>
      </c>
      <c r="F246" s="189">
        <v>698.48</v>
      </c>
    </row>
    <row r="247" spans="1:6" ht="13.5" customHeight="1" thickBot="1" x14ac:dyDescent="0.25">
      <c r="A247" s="215"/>
      <c r="B247" s="216"/>
      <c r="C247" s="222"/>
      <c r="D247" s="38" t="s">
        <v>68</v>
      </c>
      <c r="E247" s="39" t="s">
        <v>37</v>
      </c>
      <c r="F247" s="190">
        <v>141.38</v>
      </c>
    </row>
    <row r="248" spans="1:6" ht="16.5" thickBot="1" x14ac:dyDescent="0.25">
      <c r="A248" s="215"/>
      <c r="B248" s="58"/>
      <c r="C248" s="45"/>
      <c r="D248" s="226" t="s">
        <v>12</v>
      </c>
      <c r="E248" s="227"/>
      <c r="F248" s="46">
        <f>SUM(F243:F247,F236:F241,F230:F234,F217:F228)</f>
        <v>3796.23</v>
      </c>
    </row>
    <row r="249" spans="1:6" ht="13.5" thickBot="1" x14ac:dyDescent="0.25">
      <c r="E249" s="107" t="s">
        <v>183</v>
      </c>
      <c r="F249" s="108">
        <f>F146+F180+F214+F248</f>
        <v>15184.92</v>
      </c>
    </row>
  </sheetData>
  <mergeCells count="90">
    <mergeCell ref="G31:G38"/>
    <mergeCell ref="A2:F2"/>
    <mergeCell ref="A5:A108"/>
    <mergeCell ref="B5:B20"/>
    <mergeCell ref="C5:C20"/>
    <mergeCell ref="D5:F5"/>
    <mergeCell ref="D10:F10"/>
    <mergeCell ref="D20:E20"/>
    <mergeCell ref="D16:F16"/>
    <mergeCell ref="B21:B30"/>
    <mergeCell ref="C21:C30"/>
    <mergeCell ref="D30:E30"/>
    <mergeCell ref="B31:B39"/>
    <mergeCell ref="C31:C39"/>
    <mergeCell ref="D39:E39"/>
    <mergeCell ref="B40:B51"/>
    <mergeCell ref="C40:C51"/>
    <mergeCell ref="D51:E51"/>
    <mergeCell ref="B52:B73"/>
    <mergeCell ref="C52:C73"/>
    <mergeCell ref="D57:D58"/>
    <mergeCell ref="D62:D63"/>
    <mergeCell ref="D73:E73"/>
    <mergeCell ref="B74:B87"/>
    <mergeCell ref="C74:C87"/>
    <mergeCell ref="D87:E87"/>
    <mergeCell ref="B88:B108"/>
    <mergeCell ref="C88:C108"/>
    <mergeCell ref="D93:D94"/>
    <mergeCell ref="D108:E108"/>
    <mergeCell ref="A114:A146"/>
    <mergeCell ref="B114:B145"/>
    <mergeCell ref="C114:F114"/>
    <mergeCell ref="C115:C122"/>
    <mergeCell ref="C123:C126"/>
    <mergeCell ref="C127:F127"/>
    <mergeCell ref="C128:C130"/>
    <mergeCell ref="C131:C132"/>
    <mergeCell ref="D146:E146"/>
    <mergeCell ref="C133:F133"/>
    <mergeCell ref="C134:C137"/>
    <mergeCell ref="C138:C139"/>
    <mergeCell ref="C140:F140"/>
    <mergeCell ref="C141:C143"/>
    <mergeCell ref="C144:C145"/>
    <mergeCell ref="A148:A180"/>
    <mergeCell ref="B148:B179"/>
    <mergeCell ref="C148:F148"/>
    <mergeCell ref="C149:C156"/>
    <mergeCell ref="C157:C160"/>
    <mergeCell ref="C161:F161"/>
    <mergeCell ref="C162:C164"/>
    <mergeCell ref="C165:C166"/>
    <mergeCell ref="C167:F167"/>
    <mergeCell ref="C168:C171"/>
    <mergeCell ref="C172:C173"/>
    <mergeCell ref="C174:F174"/>
    <mergeCell ref="C175:C177"/>
    <mergeCell ref="C178:C179"/>
    <mergeCell ref="D180:E180"/>
    <mergeCell ref="A182:A214"/>
    <mergeCell ref="B182:B213"/>
    <mergeCell ref="C182:F182"/>
    <mergeCell ref="C183:C190"/>
    <mergeCell ref="C191:C194"/>
    <mergeCell ref="C195:F195"/>
    <mergeCell ref="C196:C198"/>
    <mergeCell ref="C199:C200"/>
    <mergeCell ref="C201:F201"/>
    <mergeCell ref="C202:C205"/>
    <mergeCell ref="C206:C207"/>
    <mergeCell ref="C208:F208"/>
    <mergeCell ref="C209:C211"/>
    <mergeCell ref="C212:C213"/>
    <mergeCell ref="D214:E214"/>
    <mergeCell ref="A216:A248"/>
    <mergeCell ref="B216:B247"/>
    <mergeCell ref="C216:F216"/>
    <mergeCell ref="C217:C224"/>
    <mergeCell ref="C225:C228"/>
    <mergeCell ref="C229:F229"/>
    <mergeCell ref="C230:C232"/>
    <mergeCell ref="C233:C234"/>
    <mergeCell ref="C235:F235"/>
    <mergeCell ref="C236:C239"/>
    <mergeCell ref="C240:C241"/>
    <mergeCell ref="C242:F242"/>
    <mergeCell ref="C243:C245"/>
    <mergeCell ref="C246:C247"/>
    <mergeCell ref="D248:E24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9"/>
  <sheetViews>
    <sheetView workbookViewId="0">
      <selection activeCell="K20" sqref="K20"/>
    </sheetView>
  </sheetViews>
  <sheetFormatPr baseColWidth="10" defaultRowHeight="12.75" x14ac:dyDescent="0.2"/>
  <cols>
    <col min="1" max="1" width="25.28515625" style="1" customWidth="1"/>
    <col min="2" max="2" width="28.5703125" style="1" bestFit="1" customWidth="1"/>
    <col min="3" max="3" width="17.28515625" style="1" customWidth="1"/>
    <col min="4" max="4" width="53.140625" style="2" customWidth="1"/>
    <col min="5" max="5" width="19" style="1" customWidth="1"/>
    <col min="6" max="6" width="13.140625" style="1" customWidth="1"/>
    <col min="7" max="256" width="11.42578125" style="1"/>
    <col min="257" max="257" width="25.28515625" style="1" customWidth="1"/>
    <col min="258" max="258" width="28.5703125" style="1" bestFit="1" customWidth="1"/>
    <col min="259" max="259" width="17.28515625" style="1" customWidth="1"/>
    <col min="260" max="260" width="53.140625" style="1" customWidth="1"/>
    <col min="261" max="261" width="19" style="1" customWidth="1"/>
    <col min="262" max="262" width="13.140625" style="1" customWidth="1"/>
    <col min="263" max="512" width="11.42578125" style="1"/>
    <col min="513" max="513" width="25.28515625" style="1" customWidth="1"/>
    <col min="514" max="514" width="28.5703125" style="1" bestFit="1" customWidth="1"/>
    <col min="515" max="515" width="17.28515625" style="1" customWidth="1"/>
    <col min="516" max="516" width="53.140625" style="1" customWidth="1"/>
    <col min="517" max="517" width="19" style="1" customWidth="1"/>
    <col min="518" max="518" width="13.140625" style="1" customWidth="1"/>
    <col min="519" max="768" width="11.42578125" style="1"/>
    <col min="769" max="769" width="25.28515625" style="1" customWidth="1"/>
    <col min="770" max="770" width="28.5703125" style="1" bestFit="1" customWidth="1"/>
    <col min="771" max="771" width="17.28515625" style="1" customWidth="1"/>
    <col min="772" max="772" width="53.140625" style="1" customWidth="1"/>
    <col min="773" max="773" width="19" style="1" customWidth="1"/>
    <col min="774" max="774" width="13.140625" style="1" customWidth="1"/>
    <col min="775" max="1024" width="11.42578125" style="1"/>
    <col min="1025" max="1025" width="25.28515625" style="1" customWidth="1"/>
    <col min="1026" max="1026" width="28.5703125" style="1" bestFit="1" customWidth="1"/>
    <col min="1027" max="1027" width="17.28515625" style="1" customWidth="1"/>
    <col min="1028" max="1028" width="53.140625" style="1" customWidth="1"/>
    <col min="1029" max="1029" width="19" style="1" customWidth="1"/>
    <col min="1030" max="1030" width="13.140625" style="1" customWidth="1"/>
    <col min="1031" max="1280" width="11.42578125" style="1"/>
    <col min="1281" max="1281" width="25.28515625" style="1" customWidth="1"/>
    <col min="1282" max="1282" width="28.5703125" style="1" bestFit="1" customWidth="1"/>
    <col min="1283" max="1283" width="17.28515625" style="1" customWidth="1"/>
    <col min="1284" max="1284" width="53.140625" style="1" customWidth="1"/>
    <col min="1285" max="1285" width="19" style="1" customWidth="1"/>
    <col min="1286" max="1286" width="13.140625" style="1" customWidth="1"/>
    <col min="1287" max="1536" width="11.42578125" style="1"/>
    <col min="1537" max="1537" width="25.28515625" style="1" customWidth="1"/>
    <col min="1538" max="1538" width="28.5703125" style="1" bestFit="1" customWidth="1"/>
    <col min="1539" max="1539" width="17.28515625" style="1" customWidth="1"/>
    <col min="1540" max="1540" width="53.140625" style="1" customWidth="1"/>
    <col min="1541" max="1541" width="19" style="1" customWidth="1"/>
    <col min="1542" max="1542" width="13.140625" style="1" customWidth="1"/>
    <col min="1543" max="1792" width="11.42578125" style="1"/>
    <col min="1793" max="1793" width="25.28515625" style="1" customWidth="1"/>
    <col min="1794" max="1794" width="28.5703125" style="1" bestFit="1" customWidth="1"/>
    <col min="1795" max="1795" width="17.28515625" style="1" customWidth="1"/>
    <col min="1796" max="1796" width="53.140625" style="1" customWidth="1"/>
    <col min="1797" max="1797" width="19" style="1" customWidth="1"/>
    <col min="1798" max="1798" width="13.140625" style="1" customWidth="1"/>
    <col min="1799" max="2048" width="11.42578125" style="1"/>
    <col min="2049" max="2049" width="25.28515625" style="1" customWidth="1"/>
    <col min="2050" max="2050" width="28.5703125" style="1" bestFit="1" customWidth="1"/>
    <col min="2051" max="2051" width="17.28515625" style="1" customWidth="1"/>
    <col min="2052" max="2052" width="53.140625" style="1" customWidth="1"/>
    <col min="2053" max="2053" width="19" style="1" customWidth="1"/>
    <col min="2054" max="2054" width="13.140625" style="1" customWidth="1"/>
    <col min="2055" max="2304" width="11.42578125" style="1"/>
    <col min="2305" max="2305" width="25.28515625" style="1" customWidth="1"/>
    <col min="2306" max="2306" width="28.5703125" style="1" bestFit="1" customWidth="1"/>
    <col min="2307" max="2307" width="17.28515625" style="1" customWidth="1"/>
    <col min="2308" max="2308" width="53.140625" style="1" customWidth="1"/>
    <col min="2309" max="2309" width="19" style="1" customWidth="1"/>
    <col min="2310" max="2310" width="13.140625" style="1" customWidth="1"/>
    <col min="2311" max="2560" width="11.42578125" style="1"/>
    <col min="2561" max="2561" width="25.28515625" style="1" customWidth="1"/>
    <col min="2562" max="2562" width="28.5703125" style="1" bestFit="1" customWidth="1"/>
    <col min="2563" max="2563" width="17.28515625" style="1" customWidth="1"/>
    <col min="2564" max="2564" width="53.140625" style="1" customWidth="1"/>
    <col min="2565" max="2565" width="19" style="1" customWidth="1"/>
    <col min="2566" max="2566" width="13.140625" style="1" customWidth="1"/>
    <col min="2567" max="2816" width="11.42578125" style="1"/>
    <col min="2817" max="2817" width="25.28515625" style="1" customWidth="1"/>
    <col min="2818" max="2818" width="28.5703125" style="1" bestFit="1" customWidth="1"/>
    <col min="2819" max="2819" width="17.28515625" style="1" customWidth="1"/>
    <col min="2820" max="2820" width="53.140625" style="1" customWidth="1"/>
    <col min="2821" max="2821" width="19" style="1" customWidth="1"/>
    <col min="2822" max="2822" width="13.140625" style="1" customWidth="1"/>
    <col min="2823" max="3072" width="11.42578125" style="1"/>
    <col min="3073" max="3073" width="25.28515625" style="1" customWidth="1"/>
    <col min="3074" max="3074" width="28.5703125" style="1" bestFit="1" customWidth="1"/>
    <col min="3075" max="3075" width="17.28515625" style="1" customWidth="1"/>
    <col min="3076" max="3076" width="53.140625" style="1" customWidth="1"/>
    <col min="3077" max="3077" width="19" style="1" customWidth="1"/>
    <col min="3078" max="3078" width="13.140625" style="1" customWidth="1"/>
    <col min="3079" max="3328" width="11.42578125" style="1"/>
    <col min="3329" max="3329" width="25.28515625" style="1" customWidth="1"/>
    <col min="3330" max="3330" width="28.5703125" style="1" bestFit="1" customWidth="1"/>
    <col min="3331" max="3331" width="17.28515625" style="1" customWidth="1"/>
    <col min="3332" max="3332" width="53.140625" style="1" customWidth="1"/>
    <col min="3333" max="3333" width="19" style="1" customWidth="1"/>
    <col min="3334" max="3334" width="13.140625" style="1" customWidth="1"/>
    <col min="3335" max="3584" width="11.42578125" style="1"/>
    <col min="3585" max="3585" width="25.28515625" style="1" customWidth="1"/>
    <col min="3586" max="3586" width="28.5703125" style="1" bestFit="1" customWidth="1"/>
    <col min="3587" max="3587" width="17.28515625" style="1" customWidth="1"/>
    <col min="3588" max="3588" width="53.140625" style="1" customWidth="1"/>
    <col min="3589" max="3589" width="19" style="1" customWidth="1"/>
    <col min="3590" max="3590" width="13.140625" style="1" customWidth="1"/>
    <col min="3591" max="3840" width="11.42578125" style="1"/>
    <col min="3841" max="3841" width="25.28515625" style="1" customWidth="1"/>
    <col min="3842" max="3842" width="28.5703125" style="1" bestFit="1" customWidth="1"/>
    <col min="3843" max="3843" width="17.28515625" style="1" customWidth="1"/>
    <col min="3844" max="3844" width="53.140625" style="1" customWidth="1"/>
    <col min="3845" max="3845" width="19" style="1" customWidth="1"/>
    <col min="3846" max="3846" width="13.140625" style="1" customWidth="1"/>
    <col min="3847" max="4096" width="11.42578125" style="1"/>
    <col min="4097" max="4097" width="25.28515625" style="1" customWidth="1"/>
    <col min="4098" max="4098" width="28.5703125" style="1" bestFit="1" customWidth="1"/>
    <col min="4099" max="4099" width="17.28515625" style="1" customWidth="1"/>
    <col min="4100" max="4100" width="53.140625" style="1" customWidth="1"/>
    <col min="4101" max="4101" width="19" style="1" customWidth="1"/>
    <col min="4102" max="4102" width="13.140625" style="1" customWidth="1"/>
    <col min="4103" max="4352" width="11.42578125" style="1"/>
    <col min="4353" max="4353" width="25.28515625" style="1" customWidth="1"/>
    <col min="4354" max="4354" width="28.5703125" style="1" bestFit="1" customWidth="1"/>
    <col min="4355" max="4355" width="17.28515625" style="1" customWidth="1"/>
    <col min="4356" max="4356" width="53.140625" style="1" customWidth="1"/>
    <col min="4357" max="4357" width="19" style="1" customWidth="1"/>
    <col min="4358" max="4358" width="13.140625" style="1" customWidth="1"/>
    <col min="4359" max="4608" width="11.42578125" style="1"/>
    <col min="4609" max="4609" width="25.28515625" style="1" customWidth="1"/>
    <col min="4610" max="4610" width="28.5703125" style="1" bestFit="1" customWidth="1"/>
    <col min="4611" max="4611" width="17.28515625" style="1" customWidth="1"/>
    <col min="4612" max="4612" width="53.140625" style="1" customWidth="1"/>
    <col min="4613" max="4613" width="19" style="1" customWidth="1"/>
    <col min="4614" max="4614" width="13.140625" style="1" customWidth="1"/>
    <col min="4615" max="4864" width="11.42578125" style="1"/>
    <col min="4865" max="4865" width="25.28515625" style="1" customWidth="1"/>
    <col min="4866" max="4866" width="28.5703125" style="1" bestFit="1" customWidth="1"/>
    <col min="4867" max="4867" width="17.28515625" style="1" customWidth="1"/>
    <col min="4868" max="4868" width="53.140625" style="1" customWidth="1"/>
    <col min="4869" max="4869" width="19" style="1" customWidth="1"/>
    <col min="4870" max="4870" width="13.140625" style="1" customWidth="1"/>
    <col min="4871" max="5120" width="11.42578125" style="1"/>
    <col min="5121" max="5121" width="25.28515625" style="1" customWidth="1"/>
    <col min="5122" max="5122" width="28.5703125" style="1" bestFit="1" customWidth="1"/>
    <col min="5123" max="5123" width="17.28515625" style="1" customWidth="1"/>
    <col min="5124" max="5124" width="53.140625" style="1" customWidth="1"/>
    <col min="5125" max="5125" width="19" style="1" customWidth="1"/>
    <col min="5126" max="5126" width="13.140625" style="1" customWidth="1"/>
    <col min="5127" max="5376" width="11.42578125" style="1"/>
    <col min="5377" max="5377" width="25.28515625" style="1" customWidth="1"/>
    <col min="5378" max="5378" width="28.5703125" style="1" bestFit="1" customWidth="1"/>
    <col min="5379" max="5379" width="17.28515625" style="1" customWidth="1"/>
    <col min="5380" max="5380" width="53.140625" style="1" customWidth="1"/>
    <col min="5381" max="5381" width="19" style="1" customWidth="1"/>
    <col min="5382" max="5382" width="13.140625" style="1" customWidth="1"/>
    <col min="5383" max="5632" width="11.42578125" style="1"/>
    <col min="5633" max="5633" width="25.28515625" style="1" customWidth="1"/>
    <col min="5634" max="5634" width="28.5703125" style="1" bestFit="1" customWidth="1"/>
    <col min="5635" max="5635" width="17.28515625" style="1" customWidth="1"/>
    <col min="5636" max="5636" width="53.140625" style="1" customWidth="1"/>
    <col min="5637" max="5637" width="19" style="1" customWidth="1"/>
    <col min="5638" max="5638" width="13.140625" style="1" customWidth="1"/>
    <col min="5639" max="5888" width="11.42578125" style="1"/>
    <col min="5889" max="5889" width="25.28515625" style="1" customWidth="1"/>
    <col min="5890" max="5890" width="28.5703125" style="1" bestFit="1" customWidth="1"/>
    <col min="5891" max="5891" width="17.28515625" style="1" customWidth="1"/>
    <col min="5892" max="5892" width="53.140625" style="1" customWidth="1"/>
    <col min="5893" max="5893" width="19" style="1" customWidth="1"/>
    <col min="5894" max="5894" width="13.140625" style="1" customWidth="1"/>
    <col min="5895" max="6144" width="11.42578125" style="1"/>
    <col min="6145" max="6145" width="25.28515625" style="1" customWidth="1"/>
    <col min="6146" max="6146" width="28.5703125" style="1" bestFit="1" customWidth="1"/>
    <col min="6147" max="6147" width="17.28515625" style="1" customWidth="1"/>
    <col min="6148" max="6148" width="53.140625" style="1" customWidth="1"/>
    <col min="6149" max="6149" width="19" style="1" customWidth="1"/>
    <col min="6150" max="6150" width="13.140625" style="1" customWidth="1"/>
    <col min="6151" max="6400" width="11.42578125" style="1"/>
    <col min="6401" max="6401" width="25.28515625" style="1" customWidth="1"/>
    <col min="6402" max="6402" width="28.5703125" style="1" bestFit="1" customWidth="1"/>
    <col min="6403" max="6403" width="17.28515625" style="1" customWidth="1"/>
    <col min="6404" max="6404" width="53.140625" style="1" customWidth="1"/>
    <col min="6405" max="6405" width="19" style="1" customWidth="1"/>
    <col min="6406" max="6406" width="13.140625" style="1" customWidth="1"/>
    <col min="6407" max="6656" width="11.42578125" style="1"/>
    <col min="6657" max="6657" width="25.28515625" style="1" customWidth="1"/>
    <col min="6658" max="6658" width="28.5703125" style="1" bestFit="1" customWidth="1"/>
    <col min="6659" max="6659" width="17.28515625" style="1" customWidth="1"/>
    <col min="6660" max="6660" width="53.140625" style="1" customWidth="1"/>
    <col min="6661" max="6661" width="19" style="1" customWidth="1"/>
    <col min="6662" max="6662" width="13.140625" style="1" customWidth="1"/>
    <col min="6663" max="6912" width="11.42578125" style="1"/>
    <col min="6913" max="6913" width="25.28515625" style="1" customWidth="1"/>
    <col min="6914" max="6914" width="28.5703125" style="1" bestFit="1" customWidth="1"/>
    <col min="6915" max="6915" width="17.28515625" style="1" customWidth="1"/>
    <col min="6916" max="6916" width="53.140625" style="1" customWidth="1"/>
    <col min="6917" max="6917" width="19" style="1" customWidth="1"/>
    <col min="6918" max="6918" width="13.140625" style="1" customWidth="1"/>
    <col min="6919" max="7168" width="11.42578125" style="1"/>
    <col min="7169" max="7169" width="25.28515625" style="1" customWidth="1"/>
    <col min="7170" max="7170" width="28.5703125" style="1" bestFit="1" customWidth="1"/>
    <col min="7171" max="7171" width="17.28515625" style="1" customWidth="1"/>
    <col min="7172" max="7172" width="53.140625" style="1" customWidth="1"/>
    <col min="7173" max="7173" width="19" style="1" customWidth="1"/>
    <col min="7174" max="7174" width="13.140625" style="1" customWidth="1"/>
    <col min="7175" max="7424" width="11.42578125" style="1"/>
    <col min="7425" max="7425" width="25.28515625" style="1" customWidth="1"/>
    <col min="7426" max="7426" width="28.5703125" style="1" bestFit="1" customWidth="1"/>
    <col min="7427" max="7427" width="17.28515625" style="1" customWidth="1"/>
    <col min="7428" max="7428" width="53.140625" style="1" customWidth="1"/>
    <col min="7429" max="7429" width="19" style="1" customWidth="1"/>
    <col min="7430" max="7430" width="13.140625" style="1" customWidth="1"/>
    <col min="7431" max="7680" width="11.42578125" style="1"/>
    <col min="7681" max="7681" width="25.28515625" style="1" customWidth="1"/>
    <col min="7682" max="7682" width="28.5703125" style="1" bestFit="1" customWidth="1"/>
    <col min="7683" max="7683" width="17.28515625" style="1" customWidth="1"/>
    <col min="7684" max="7684" width="53.140625" style="1" customWidth="1"/>
    <col min="7685" max="7685" width="19" style="1" customWidth="1"/>
    <col min="7686" max="7686" width="13.140625" style="1" customWidth="1"/>
    <col min="7687" max="7936" width="11.42578125" style="1"/>
    <col min="7937" max="7937" width="25.28515625" style="1" customWidth="1"/>
    <col min="7938" max="7938" width="28.5703125" style="1" bestFit="1" customWidth="1"/>
    <col min="7939" max="7939" width="17.28515625" style="1" customWidth="1"/>
    <col min="7940" max="7940" width="53.140625" style="1" customWidth="1"/>
    <col min="7941" max="7941" width="19" style="1" customWidth="1"/>
    <col min="7942" max="7942" width="13.140625" style="1" customWidth="1"/>
    <col min="7943" max="8192" width="11.42578125" style="1"/>
    <col min="8193" max="8193" width="25.28515625" style="1" customWidth="1"/>
    <col min="8194" max="8194" width="28.5703125" style="1" bestFit="1" customWidth="1"/>
    <col min="8195" max="8195" width="17.28515625" style="1" customWidth="1"/>
    <col min="8196" max="8196" width="53.140625" style="1" customWidth="1"/>
    <col min="8197" max="8197" width="19" style="1" customWidth="1"/>
    <col min="8198" max="8198" width="13.140625" style="1" customWidth="1"/>
    <col min="8199" max="8448" width="11.42578125" style="1"/>
    <col min="8449" max="8449" width="25.28515625" style="1" customWidth="1"/>
    <col min="8450" max="8450" width="28.5703125" style="1" bestFit="1" customWidth="1"/>
    <col min="8451" max="8451" width="17.28515625" style="1" customWidth="1"/>
    <col min="8452" max="8452" width="53.140625" style="1" customWidth="1"/>
    <col min="8453" max="8453" width="19" style="1" customWidth="1"/>
    <col min="8454" max="8454" width="13.140625" style="1" customWidth="1"/>
    <col min="8455" max="8704" width="11.42578125" style="1"/>
    <col min="8705" max="8705" width="25.28515625" style="1" customWidth="1"/>
    <col min="8706" max="8706" width="28.5703125" style="1" bestFit="1" customWidth="1"/>
    <col min="8707" max="8707" width="17.28515625" style="1" customWidth="1"/>
    <col min="8708" max="8708" width="53.140625" style="1" customWidth="1"/>
    <col min="8709" max="8709" width="19" style="1" customWidth="1"/>
    <col min="8710" max="8710" width="13.140625" style="1" customWidth="1"/>
    <col min="8711" max="8960" width="11.42578125" style="1"/>
    <col min="8961" max="8961" width="25.28515625" style="1" customWidth="1"/>
    <col min="8962" max="8962" width="28.5703125" style="1" bestFit="1" customWidth="1"/>
    <col min="8963" max="8963" width="17.28515625" style="1" customWidth="1"/>
    <col min="8964" max="8964" width="53.140625" style="1" customWidth="1"/>
    <col min="8965" max="8965" width="19" style="1" customWidth="1"/>
    <col min="8966" max="8966" width="13.140625" style="1" customWidth="1"/>
    <col min="8967" max="9216" width="11.42578125" style="1"/>
    <col min="9217" max="9217" width="25.28515625" style="1" customWidth="1"/>
    <col min="9218" max="9218" width="28.5703125" style="1" bestFit="1" customWidth="1"/>
    <col min="9219" max="9219" width="17.28515625" style="1" customWidth="1"/>
    <col min="9220" max="9220" width="53.140625" style="1" customWidth="1"/>
    <col min="9221" max="9221" width="19" style="1" customWidth="1"/>
    <col min="9222" max="9222" width="13.140625" style="1" customWidth="1"/>
    <col min="9223" max="9472" width="11.42578125" style="1"/>
    <col min="9473" max="9473" width="25.28515625" style="1" customWidth="1"/>
    <col min="9474" max="9474" width="28.5703125" style="1" bestFit="1" customWidth="1"/>
    <col min="9475" max="9475" width="17.28515625" style="1" customWidth="1"/>
    <col min="9476" max="9476" width="53.140625" style="1" customWidth="1"/>
    <col min="9477" max="9477" width="19" style="1" customWidth="1"/>
    <col min="9478" max="9478" width="13.140625" style="1" customWidth="1"/>
    <col min="9479" max="9728" width="11.42578125" style="1"/>
    <col min="9729" max="9729" width="25.28515625" style="1" customWidth="1"/>
    <col min="9730" max="9730" width="28.5703125" style="1" bestFit="1" customWidth="1"/>
    <col min="9731" max="9731" width="17.28515625" style="1" customWidth="1"/>
    <col min="9732" max="9732" width="53.140625" style="1" customWidth="1"/>
    <col min="9733" max="9733" width="19" style="1" customWidth="1"/>
    <col min="9734" max="9734" width="13.140625" style="1" customWidth="1"/>
    <col min="9735" max="9984" width="11.42578125" style="1"/>
    <col min="9985" max="9985" width="25.28515625" style="1" customWidth="1"/>
    <col min="9986" max="9986" width="28.5703125" style="1" bestFit="1" customWidth="1"/>
    <col min="9987" max="9987" width="17.28515625" style="1" customWidth="1"/>
    <col min="9988" max="9988" width="53.140625" style="1" customWidth="1"/>
    <col min="9989" max="9989" width="19" style="1" customWidth="1"/>
    <col min="9990" max="9990" width="13.140625" style="1" customWidth="1"/>
    <col min="9991" max="10240" width="11.42578125" style="1"/>
    <col min="10241" max="10241" width="25.28515625" style="1" customWidth="1"/>
    <col min="10242" max="10242" width="28.5703125" style="1" bestFit="1" customWidth="1"/>
    <col min="10243" max="10243" width="17.28515625" style="1" customWidth="1"/>
    <col min="10244" max="10244" width="53.140625" style="1" customWidth="1"/>
    <col min="10245" max="10245" width="19" style="1" customWidth="1"/>
    <col min="10246" max="10246" width="13.140625" style="1" customWidth="1"/>
    <col min="10247" max="10496" width="11.42578125" style="1"/>
    <col min="10497" max="10497" width="25.28515625" style="1" customWidth="1"/>
    <col min="10498" max="10498" width="28.5703125" style="1" bestFit="1" customWidth="1"/>
    <col min="10499" max="10499" width="17.28515625" style="1" customWidth="1"/>
    <col min="10500" max="10500" width="53.140625" style="1" customWidth="1"/>
    <col min="10501" max="10501" width="19" style="1" customWidth="1"/>
    <col min="10502" max="10502" width="13.140625" style="1" customWidth="1"/>
    <col min="10503" max="10752" width="11.42578125" style="1"/>
    <col min="10753" max="10753" width="25.28515625" style="1" customWidth="1"/>
    <col min="10754" max="10754" width="28.5703125" style="1" bestFit="1" customWidth="1"/>
    <col min="10755" max="10755" width="17.28515625" style="1" customWidth="1"/>
    <col min="10756" max="10756" width="53.140625" style="1" customWidth="1"/>
    <col min="10757" max="10757" width="19" style="1" customWidth="1"/>
    <col min="10758" max="10758" width="13.140625" style="1" customWidth="1"/>
    <col min="10759" max="11008" width="11.42578125" style="1"/>
    <col min="11009" max="11009" width="25.28515625" style="1" customWidth="1"/>
    <col min="11010" max="11010" width="28.5703125" style="1" bestFit="1" customWidth="1"/>
    <col min="11011" max="11011" width="17.28515625" style="1" customWidth="1"/>
    <col min="11012" max="11012" width="53.140625" style="1" customWidth="1"/>
    <col min="11013" max="11013" width="19" style="1" customWidth="1"/>
    <col min="11014" max="11014" width="13.140625" style="1" customWidth="1"/>
    <col min="11015" max="11264" width="11.42578125" style="1"/>
    <col min="11265" max="11265" width="25.28515625" style="1" customWidth="1"/>
    <col min="11266" max="11266" width="28.5703125" style="1" bestFit="1" customWidth="1"/>
    <col min="11267" max="11267" width="17.28515625" style="1" customWidth="1"/>
    <col min="11268" max="11268" width="53.140625" style="1" customWidth="1"/>
    <col min="11269" max="11269" width="19" style="1" customWidth="1"/>
    <col min="11270" max="11270" width="13.140625" style="1" customWidth="1"/>
    <col min="11271" max="11520" width="11.42578125" style="1"/>
    <col min="11521" max="11521" width="25.28515625" style="1" customWidth="1"/>
    <col min="11522" max="11522" width="28.5703125" style="1" bestFit="1" customWidth="1"/>
    <col min="11523" max="11523" width="17.28515625" style="1" customWidth="1"/>
    <col min="11524" max="11524" width="53.140625" style="1" customWidth="1"/>
    <col min="11525" max="11525" width="19" style="1" customWidth="1"/>
    <col min="11526" max="11526" width="13.140625" style="1" customWidth="1"/>
    <col min="11527" max="11776" width="11.42578125" style="1"/>
    <col min="11777" max="11777" width="25.28515625" style="1" customWidth="1"/>
    <col min="11778" max="11778" width="28.5703125" style="1" bestFit="1" customWidth="1"/>
    <col min="11779" max="11779" width="17.28515625" style="1" customWidth="1"/>
    <col min="11780" max="11780" width="53.140625" style="1" customWidth="1"/>
    <col min="11781" max="11781" width="19" style="1" customWidth="1"/>
    <col min="11782" max="11782" width="13.140625" style="1" customWidth="1"/>
    <col min="11783" max="12032" width="11.42578125" style="1"/>
    <col min="12033" max="12033" width="25.28515625" style="1" customWidth="1"/>
    <col min="12034" max="12034" width="28.5703125" style="1" bestFit="1" customWidth="1"/>
    <col min="12035" max="12035" width="17.28515625" style="1" customWidth="1"/>
    <col min="12036" max="12036" width="53.140625" style="1" customWidth="1"/>
    <col min="12037" max="12037" width="19" style="1" customWidth="1"/>
    <col min="12038" max="12038" width="13.140625" style="1" customWidth="1"/>
    <col min="12039" max="12288" width="11.42578125" style="1"/>
    <col min="12289" max="12289" width="25.28515625" style="1" customWidth="1"/>
    <col min="12290" max="12290" width="28.5703125" style="1" bestFit="1" customWidth="1"/>
    <col min="12291" max="12291" width="17.28515625" style="1" customWidth="1"/>
    <col min="12292" max="12292" width="53.140625" style="1" customWidth="1"/>
    <col min="12293" max="12293" width="19" style="1" customWidth="1"/>
    <col min="12294" max="12294" width="13.140625" style="1" customWidth="1"/>
    <col min="12295" max="12544" width="11.42578125" style="1"/>
    <col min="12545" max="12545" width="25.28515625" style="1" customWidth="1"/>
    <col min="12546" max="12546" width="28.5703125" style="1" bestFit="1" customWidth="1"/>
    <col min="12547" max="12547" width="17.28515625" style="1" customWidth="1"/>
    <col min="12548" max="12548" width="53.140625" style="1" customWidth="1"/>
    <col min="12549" max="12549" width="19" style="1" customWidth="1"/>
    <col min="12550" max="12550" width="13.140625" style="1" customWidth="1"/>
    <col min="12551" max="12800" width="11.42578125" style="1"/>
    <col min="12801" max="12801" width="25.28515625" style="1" customWidth="1"/>
    <col min="12802" max="12802" width="28.5703125" style="1" bestFit="1" customWidth="1"/>
    <col min="12803" max="12803" width="17.28515625" style="1" customWidth="1"/>
    <col min="12804" max="12804" width="53.140625" style="1" customWidth="1"/>
    <col min="12805" max="12805" width="19" style="1" customWidth="1"/>
    <col min="12806" max="12806" width="13.140625" style="1" customWidth="1"/>
    <col min="12807" max="13056" width="11.42578125" style="1"/>
    <col min="13057" max="13057" width="25.28515625" style="1" customWidth="1"/>
    <col min="13058" max="13058" width="28.5703125" style="1" bestFit="1" customWidth="1"/>
    <col min="13059" max="13059" width="17.28515625" style="1" customWidth="1"/>
    <col min="13060" max="13060" width="53.140625" style="1" customWidth="1"/>
    <col min="13061" max="13061" width="19" style="1" customWidth="1"/>
    <col min="13062" max="13062" width="13.140625" style="1" customWidth="1"/>
    <col min="13063" max="13312" width="11.42578125" style="1"/>
    <col min="13313" max="13313" width="25.28515625" style="1" customWidth="1"/>
    <col min="13314" max="13314" width="28.5703125" style="1" bestFit="1" customWidth="1"/>
    <col min="13315" max="13315" width="17.28515625" style="1" customWidth="1"/>
    <col min="13316" max="13316" width="53.140625" style="1" customWidth="1"/>
    <col min="13317" max="13317" width="19" style="1" customWidth="1"/>
    <col min="13318" max="13318" width="13.140625" style="1" customWidth="1"/>
    <col min="13319" max="13568" width="11.42578125" style="1"/>
    <col min="13569" max="13569" width="25.28515625" style="1" customWidth="1"/>
    <col min="13570" max="13570" width="28.5703125" style="1" bestFit="1" customWidth="1"/>
    <col min="13571" max="13571" width="17.28515625" style="1" customWidth="1"/>
    <col min="13572" max="13572" width="53.140625" style="1" customWidth="1"/>
    <col min="13573" max="13573" width="19" style="1" customWidth="1"/>
    <col min="13574" max="13574" width="13.140625" style="1" customWidth="1"/>
    <col min="13575" max="13824" width="11.42578125" style="1"/>
    <col min="13825" max="13825" width="25.28515625" style="1" customWidth="1"/>
    <col min="13826" max="13826" width="28.5703125" style="1" bestFit="1" customWidth="1"/>
    <col min="13827" max="13827" width="17.28515625" style="1" customWidth="1"/>
    <col min="13828" max="13828" width="53.140625" style="1" customWidth="1"/>
    <col min="13829" max="13829" width="19" style="1" customWidth="1"/>
    <col min="13830" max="13830" width="13.140625" style="1" customWidth="1"/>
    <col min="13831" max="14080" width="11.42578125" style="1"/>
    <col min="14081" max="14081" width="25.28515625" style="1" customWidth="1"/>
    <col min="14082" max="14082" width="28.5703125" style="1" bestFit="1" customWidth="1"/>
    <col min="14083" max="14083" width="17.28515625" style="1" customWidth="1"/>
    <col min="14084" max="14084" width="53.140625" style="1" customWidth="1"/>
    <col min="14085" max="14085" width="19" style="1" customWidth="1"/>
    <col min="14086" max="14086" width="13.140625" style="1" customWidth="1"/>
    <col min="14087" max="14336" width="11.42578125" style="1"/>
    <col min="14337" max="14337" width="25.28515625" style="1" customWidth="1"/>
    <col min="14338" max="14338" width="28.5703125" style="1" bestFit="1" customWidth="1"/>
    <col min="14339" max="14339" width="17.28515625" style="1" customWidth="1"/>
    <col min="14340" max="14340" width="53.140625" style="1" customWidth="1"/>
    <col min="14341" max="14341" width="19" style="1" customWidth="1"/>
    <col min="14342" max="14342" width="13.140625" style="1" customWidth="1"/>
    <col min="14343" max="14592" width="11.42578125" style="1"/>
    <col min="14593" max="14593" width="25.28515625" style="1" customWidth="1"/>
    <col min="14594" max="14594" width="28.5703125" style="1" bestFit="1" customWidth="1"/>
    <col min="14595" max="14595" width="17.28515625" style="1" customWidth="1"/>
    <col min="14596" max="14596" width="53.140625" style="1" customWidth="1"/>
    <col min="14597" max="14597" width="19" style="1" customWidth="1"/>
    <col min="14598" max="14598" width="13.140625" style="1" customWidth="1"/>
    <col min="14599" max="14848" width="11.42578125" style="1"/>
    <col min="14849" max="14849" width="25.28515625" style="1" customWidth="1"/>
    <col min="14850" max="14850" width="28.5703125" style="1" bestFit="1" customWidth="1"/>
    <col min="14851" max="14851" width="17.28515625" style="1" customWidth="1"/>
    <col min="14852" max="14852" width="53.140625" style="1" customWidth="1"/>
    <col min="14853" max="14853" width="19" style="1" customWidth="1"/>
    <col min="14854" max="14854" width="13.140625" style="1" customWidth="1"/>
    <col min="14855" max="15104" width="11.42578125" style="1"/>
    <col min="15105" max="15105" width="25.28515625" style="1" customWidth="1"/>
    <col min="15106" max="15106" width="28.5703125" style="1" bestFit="1" customWidth="1"/>
    <col min="15107" max="15107" width="17.28515625" style="1" customWidth="1"/>
    <col min="15108" max="15108" width="53.140625" style="1" customWidth="1"/>
    <col min="15109" max="15109" width="19" style="1" customWidth="1"/>
    <col min="15110" max="15110" width="13.140625" style="1" customWidth="1"/>
    <col min="15111" max="15360" width="11.42578125" style="1"/>
    <col min="15361" max="15361" width="25.28515625" style="1" customWidth="1"/>
    <col min="15362" max="15362" width="28.5703125" style="1" bestFit="1" customWidth="1"/>
    <col min="15363" max="15363" width="17.28515625" style="1" customWidth="1"/>
    <col min="15364" max="15364" width="53.140625" style="1" customWidth="1"/>
    <col min="15365" max="15365" width="19" style="1" customWidth="1"/>
    <col min="15366" max="15366" width="13.140625" style="1" customWidth="1"/>
    <col min="15367" max="15616" width="11.42578125" style="1"/>
    <col min="15617" max="15617" width="25.28515625" style="1" customWidth="1"/>
    <col min="15618" max="15618" width="28.5703125" style="1" bestFit="1" customWidth="1"/>
    <col min="15619" max="15619" width="17.28515625" style="1" customWidth="1"/>
    <col min="15620" max="15620" width="53.140625" style="1" customWidth="1"/>
    <col min="15621" max="15621" width="19" style="1" customWidth="1"/>
    <col min="15622" max="15622" width="13.140625" style="1" customWidth="1"/>
    <col min="15623" max="15872" width="11.42578125" style="1"/>
    <col min="15873" max="15873" width="25.28515625" style="1" customWidth="1"/>
    <col min="15874" max="15874" width="28.5703125" style="1" bestFit="1" customWidth="1"/>
    <col min="15875" max="15875" width="17.28515625" style="1" customWidth="1"/>
    <col min="15876" max="15876" width="53.140625" style="1" customWidth="1"/>
    <col min="15877" max="15877" width="19" style="1" customWidth="1"/>
    <col min="15878" max="15878" width="13.140625" style="1" customWidth="1"/>
    <col min="15879" max="16128" width="11.42578125" style="1"/>
    <col min="16129" max="16129" width="25.28515625" style="1" customWidth="1"/>
    <col min="16130" max="16130" width="28.5703125" style="1" bestFit="1" customWidth="1"/>
    <col min="16131" max="16131" width="17.28515625" style="1" customWidth="1"/>
    <col min="16132" max="16132" width="53.140625" style="1" customWidth="1"/>
    <col min="16133" max="16133" width="19" style="1" customWidth="1"/>
    <col min="16134" max="16134" width="13.140625" style="1" customWidth="1"/>
    <col min="16135" max="16384" width="11.42578125" style="1"/>
  </cols>
  <sheetData>
    <row r="2" spans="1:6" ht="21.75" customHeight="1" x14ac:dyDescent="0.2">
      <c r="A2" s="273" t="s">
        <v>0</v>
      </c>
      <c r="B2" s="273"/>
      <c r="C2" s="273"/>
      <c r="D2" s="273"/>
      <c r="E2" s="273"/>
    </row>
    <row r="3" spans="1:6" ht="13.5" thickBot="1" x14ac:dyDescent="0.25"/>
    <row r="4" spans="1:6" ht="15.95" customHeight="1" thickBot="1" x14ac:dyDescent="0.25">
      <c r="A4" s="3" t="s">
        <v>1</v>
      </c>
      <c r="B4" s="4" t="s">
        <v>2</v>
      </c>
      <c r="C4" s="4" t="s">
        <v>3</v>
      </c>
      <c r="D4" s="5" t="s">
        <v>4</v>
      </c>
      <c r="E4" s="6" t="s">
        <v>5</v>
      </c>
    </row>
    <row r="5" spans="1:6" ht="25.5" x14ac:dyDescent="0.2">
      <c r="A5" s="271" t="s">
        <v>189</v>
      </c>
      <c r="B5" s="274" t="s">
        <v>6</v>
      </c>
      <c r="C5" s="277" t="s">
        <v>7</v>
      </c>
      <c r="D5" s="7" t="s">
        <v>8</v>
      </c>
      <c r="E5" s="180">
        <v>120.68</v>
      </c>
    </row>
    <row r="6" spans="1:6" ht="15.75" customHeight="1" x14ac:dyDescent="0.2">
      <c r="A6" s="272"/>
      <c r="B6" s="275"/>
      <c r="C6" s="278"/>
      <c r="D6" s="7" t="s">
        <v>9</v>
      </c>
      <c r="E6" s="180">
        <v>3.82</v>
      </c>
    </row>
    <row r="7" spans="1:6" ht="15.75" customHeight="1" x14ac:dyDescent="0.2">
      <c r="A7" s="272"/>
      <c r="B7" s="275"/>
      <c r="C7" s="278"/>
      <c r="D7" s="8" t="s">
        <v>10</v>
      </c>
      <c r="E7" s="181">
        <v>368.84</v>
      </c>
      <c r="F7" s="9"/>
    </row>
    <row r="8" spans="1:6" ht="15.75" customHeight="1" thickBot="1" x14ac:dyDescent="0.25">
      <c r="A8" s="272"/>
      <c r="B8" s="275"/>
      <c r="C8" s="278"/>
      <c r="D8" s="8" t="s">
        <v>11</v>
      </c>
      <c r="E8" s="181">
        <v>116.34</v>
      </c>
    </row>
    <row r="9" spans="1:6" ht="15.75" customHeight="1" thickBot="1" x14ac:dyDescent="0.25">
      <c r="A9" s="272"/>
      <c r="B9" s="276"/>
      <c r="C9" s="279"/>
      <c r="D9" s="10" t="s">
        <v>12</v>
      </c>
      <c r="E9" s="11">
        <f>SUM(E5:E8)</f>
        <v>609.67999999999995</v>
      </c>
    </row>
    <row r="10" spans="1:6" ht="27" customHeight="1" thickBot="1" x14ac:dyDescent="0.25">
      <c r="A10" s="272"/>
      <c r="B10" s="280" t="s">
        <v>13</v>
      </c>
      <c r="C10" s="268" t="s">
        <v>7</v>
      </c>
      <c r="D10" s="8" t="s">
        <v>14</v>
      </c>
      <c r="E10" s="203">
        <v>43.7</v>
      </c>
    </row>
    <row r="11" spans="1:6" ht="12.95" customHeight="1" x14ac:dyDescent="0.2">
      <c r="A11" s="272"/>
      <c r="B11" s="281"/>
      <c r="C11" s="269"/>
      <c r="D11" s="12" t="s">
        <v>10</v>
      </c>
      <c r="E11" s="204">
        <v>65.94</v>
      </c>
    </row>
    <row r="12" spans="1:6" ht="12.95" customHeight="1" x14ac:dyDescent="0.2">
      <c r="A12" s="272"/>
      <c r="B12" s="281"/>
      <c r="C12" s="269"/>
      <c r="D12" s="13" t="s">
        <v>15</v>
      </c>
      <c r="E12" s="204">
        <v>690.47</v>
      </c>
    </row>
    <row r="13" spans="1:6" ht="15.75" customHeight="1" thickBot="1" x14ac:dyDescent="0.25">
      <c r="A13" s="272"/>
      <c r="B13" s="281"/>
      <c r="C13" s="269"/>
      <c r="D13" s="14" t="s">
        <v>16</v>
      </c>
      <c r="E13" s="204">
        <v>65.64</v>
      </c>
    </row>
    <row r="14" spans="1:6" ht="16.5" customHeight="1" thickBot="1" x14ac:dyDescent="0.25">
      <c r="A14" s="272"/>
      <c r="B14" s="282"/>
      <c r="C14" s="270"/>
      <c r="D14" s="15" t="s">
        <v>12</v>
      </c>
      <c r="E14" s="11">
        <f>SUM(E10:E13)</f>
        <v>865.75</v>
      </c>
    </row>
    <row r="15" spans="1:6" ht="26.45" customHeight="1" x14ac:dyDescent="0.2">
      <c r="A15" s="272"/>
      <c r="B15" s="283" t="s">
        <v>17</v>
      </c>
      <c r="C15" s="267" t="s">
        <v>7</v>
      </c>
      <c r="D15" s="16" t="s">
        <v>8</v>
      </c>
      <c r="E15" s="205">
        <v>50.04</v>
      </c>
    </row>
    <row r="16" spans="1:6" ht="16.5" customHeight="1" x14ac:dyDescent="0.2">
      <c r="A16" s="272"/>
      <c r="B16" s="281"/>
      <c r="C16" s="268"/>
      <c r="D16" s="16" t="s">
        <v>18</v>
      </c>
      <c r="E16" s="206">
        <v>44.12</v>
      </c>
    </row>
    <row r="17" spans="1:5" ht="15.75" customHeight="1" x14ac:dyDescent="0.2">
      <c r="A17" s="272"/>
      <c r="B17" s="281"/>
      <c r="C17" s="268"/>
      <c r="D17" s="13" t="s">
        <v>19</v>
      </c>
      <c r="E17" s="207">
        <v>167.66</v>
      </c>
    </row>
    <row r="18" spans="1:5" ht="13.5" customHeight="1" thickBot="1" x14ac:dyDescent="0.25">
      <c r="A18" s="272"/>
      <c r="B18" s="281"/>
      <c r="C18" s="268"/>
      <c r="D18" s="13" t="s">
        <v>20</v>
      </c>
      <c r="E18" s="204">
        <v>12.88</v>
      </c>
    </row>
    <row r="19" spans="1:5" ht="15.75" customHeight="1" thickBot="1" x14ac:dyDescent="0.25">
      <c r="A19" s="272"/>
      <c r="B19" s="282"/>
      <c r="C19" s="268"/>
      <c r="D19" s="15" t="s">
        <v>12</v>
      </c>
      <c r="E19" s="11">
        <f>SUM(E15:E18)</f>
        <v>274.7</v>
      </c>
    </row>
    <row r="20" spans="1:5" ht="26.45" customHeight="1" x14ac:dyDescent="0.2">
      <c r="A20" s="272"/>
      <c r="B20" s="283" t="s">
        <v>21</v>
      </c>
      <c r="C20" s="267" t="s">
        <v>22</v>
      </c>
      <c r="D20" s="16" t="s">
        <v>8</v>
      </c>
      <c r="E20" s="205">
        <v>274.39999999999998</v>
      </c>
    </row>
    <row r="21" spans="1:5" ht="16.5" customHeight="1" x14ac:dyDescent="0.2">
      <c r="A21" s="272"/>
      <c r="B21" s="281"/>
      <c r="C21" s="268"/>
      <c r="D21" s="16" t="s">
        <v>9</v>
      </c>
      <c r="E21" s="206">
        <v>123.96</v>
      </c>
    </row>
    <row r="22" spans="1:5" ht="12.75" customHeight="1" x14ac:dyDescent="0.2">
      <c r="A22" s="272"/>
      <c r="B22" s="281"/>
      <c r="C22" s="268"/>
      <c r="D22" s="13" t="s">
        <v>10</v>
      </c>
      <c r="E22" s="207">
        <v>680.82</v>
      </c>
    </row>
    <row r="23" spans="1:5" ht="15.75" customHeight="1" thickBot="1" x14ac:dyDescent="0.25">
      <c r="A23" s="272"/>
      <c r="B23" s="281"/>
      <c r="C23" s="268"/>
      <c r="D23" s="13" t="s">
        <v>23</v>
      </c>
      <c r="E23" s="206">
        <v>13.6</v>
      </c>
    </row>
    <row r="24" spans="1:5" ht="15.75" customHeight="1" thickBot="1" x14ac:dyDescent="0.25">
      <c r="A24" s="272"/>
      <c r="B24" s="281"/>
      <c r="C24" s="268"/>
      <c r="D24" s="17" t="s">
        <v>12</v>
      </c>
      <c r="E24" s="18">
        <f>SUM(E20:E23)</f>
        <v>1092.78</v>
      </c>
    </row>
    <row r="25" spans="1:5" ht="27" customHeight="1" thickBot="1" x14ac:dyDescent="0.25">
      <c r="A25" s="272"/>
      <c r="B25" s="284" t="s">
        <v>24</v>
      </c>
      <c r="C25" s="287" t="s">
        <v>22</v>
      </c>
      <c r="D25" s="19" t="s">
        <v>8</v>
      </c>
      <c r="E25" s="208">
        <v>6.54</v>
      </c>
    </row>
    <row r="26" spans="1:5" ht="15.75" customHeight="1" thickBot="1" x14ac:dyDescent="0.25">
      <c r="A26" s="272"/>
      <c r="B26" s="285"/>
      <c r="C26" s="288"/>
      <c r="D26" s="16" t="s">
        <v>9</v>
      </c>
      <c r="E26" s="208">
        <v>2.4</v>
      </c>
    </row>
    <row r="27" spans="1:5" ht="15.75" customHeight="1" thickBot="1" x14ac:dyDescent="0.25">
      <c r="A27" s="272"/>
      <c r="B27" s="285"/>
      <c r="C27" s="288"/>
      <c r="D27" s="13" t="s">
        <v>10</v>
      </c>
      <c r="E27" s="208">
        <v>534</v>
      </c>
    </row>
    <row r="28" spans="1:5" ht="15.75" customHeight="1" thickBot="1" x14ac:dyDescent="0.25">
      <c r="A28" s="272"/>
      <c r="B28" s="286"/>
      <c r="C28" s="289"/>
      <c r="D28" s="17" t="s">
        <v>12</v>
      </c>
      <c r="E28" s="20">
        <f>SUM(E25:E27)</f>
        <v>542.94000000000005</v>
      </c>
    </row>
    <row r="29" spans="1:5" ht="26.45" customHeight="1" x14ac:dyDescent="0.2">
      <c r="A29" s="272"/>
      <c r="B29" s="283" t="s">
        <v>25</v>
      </c>
      <c r="C29" s="267" t="s">
        <v>22</v>
      </c>
      <c r="D29" s="16" t="s">
        <v>14</v>
      </c>
      <c r="E29" s="206">
        <v>253.6</v>
      </c>
    </row>
    <row r="30" spans="1:5" ht="12.95" customHeight="1" x14ac:dyDescent="0.2">
      <c r="A30" s="272"/>
      <c r="B30" s="281"/>
      <c r="C30" s="268"/>
      <c r="D30" s="13" t="s">
        <v>10</v>
      </c>
      <c r="E30" s="206">
        <v>529.4</v>
      </c>
    </row>
    <row r="31" spans="1:5" ht="13.5" customHeight="1" thickBot="1" x14ac:dyDescent="0.25">
      <c r="A31" s="272"/>
      <c r="B31" s="281"/>
      <c r="C31" s="268"/>
      <c r="D31" s="13" t="s">
        <v>26</v>
      </c>
      <c r="E31" s="207">
        <v>39.340000000000003</v>
      </c>
    </row>
    <row r="32" spans="1:5" ht="13.5" customHeight="1" thickBot="1" x14ac:dyDescent="0.25">
      <c r="A32" s="272"/>
      <c r="B32" s="282"/>
      <c r="C32" s="244"/>
      <c r="D32" s="15" t="s">
        <v>12</v>
      </c>
      <c r="E32" s="20">
        <f>SUM(E29:E31)</f>
        <v>822.34</v>
      </c>
    </row>
    <row r="33" spans="1:6" ht="14.45" customHeight="1" x14ac:dyDescent="0.2">
      <c r="A33" s="272"/>
      <c r="B33" s="290" t="s">
        <v>184</v>
      </c>
      <c r="C33" s="293" t="s">
        <v>22</v>
      </c>
      <c r="D33" s="21" t="s">
        <v>27</v>
      </c>
      <c r="E33" s="209">
        <v>868.25</v>
      </c>
      <c r="F33" s="22" t="s">
        <v>28</v>
      </c>
    </row>
    <row r="34" spans="1:6" ht="14.45" customHeight="1" x14ac:dyDescent="0.2">
      <c r="A34" s="272"/>
      <c r="B34" s="291"/>
      <c r="C34" s="294"/>
      <c r="D34" s="23" t="s">
        <v>29</v>
      </c>
      <c r="E34" s="210">
        <v>15.2</v>
      </c>
      <c r="F34" s="22" t="s">
        <v>30</v>
      </c>
    </row>
    <row r="35" spans="1:6" ht="15" customHeight="1" thickBot="1" x14ac:dyDescent="0.25">
      <c r="A35" s="272"/>
      <c r="B35" s="291"/>
      <c r="C35" s="294"/>
      <c r="D35" s="24" t="s">
        <v>31</v>
      </c>
      <c r="E35" s="211">
        <v>30.4</v>
      </c>
      <c r="F35" s="22" t="s">
        <v>30</v>
      </c>
    </row>
    <row r="36" spans="1:6" ht="15" customHeight="1" thickBot="1" x14ac:dyDescent="0.25">
      <c r="A36" s="272"/>
      <c r="B36" s="292"/>
      <c r="C36" s="295"/>
      <c r="D36" s="15" t="s">
        <v>12</v>
      </c>
      <c r="E36" s="20">
        <f>SUM(E33:E35)</f>
        <v>913.85</v>
      </c>
      <c r="F36" s="25"/>
    </row>
    <row r="37" spans="1:6" ht="14.45" customHeight="1" x14ac:dyDescent="0.2">
      <c r="A37" s="272"/>
      <c r="B37" s="290" t="s">
        <v>185</v>
      </c>
      <c r="C37" s="293" t="s">
        <v>22</v>
      </c>
      <c r="D37" s="21" t="s">
        <v>27</v>
      </c>
      <c r="E37" s="209">
        <v>868.25</v>
      </c>
      <c r="F37" s="22" t="s">
        <v>28</v>
      </c>
    </row>
    <row r="38" spans="1:6" ht="14.45" customHeight="1" x14ac:dyDescent="0.2">
      <c r="A38" s="272"/>
      <c r="B38" s="291"/>
      <c r="C38" s="294"/>
      <c r="D38" s="23" t="s">
        <v>29</v>
      </c>
      <c r="E38" s="210">
        <v>15.2</v>
      </c>
      <c r="F38" s="22" t="s">
        <v>30</v>
      </c>
    </row>
    <row r="39" spans="1:6" ht="15" customHeight="1" thickBot="1" x14ac:dyDescent="0.25">
      <c r="A39" s="272"/>
      <c r="B39" s="291"/>
      <c r="C39" s="294"/>
      <c r="D39" s="24" t="s">
        <v>31</v>
      </c>
      <c r="E39" s="211">
        <v>30.4</v>
      </c>
      <c r="F39" s="22" t="s">
        <v>30</v>
      </c>
    </row>
    <row r="40" spans="1:6" ht="15" customHeight="1" thickBot="1" x14ac:dyDescent="0.25">
      <c r="A40" s="272"/>
      <c r="B40" s="292"/>
      <c r="C40" s="295"/>
      <c r="D40" s="15" t="s">
        <v>12</v>
      </c>
      <c r="E40" s="20">
        <f>SUM(E37:E39)</f>
        <v>913.85</v>
      </c>
      <c r="F40" s="25"/>
    </row>
    <row r="41" spans="1:6" ht="14.45" customHeight="1" x14ac:dyDescent="0.2">
      <c r="A41" s="272"/>
      <c r="B41" s="290" t="s">
        <v>186</v>
      </c>
      <c r="C41" s="293" t="s">
        <v>22</v>
      </c>
      <c r="D41" s="21" t="s">
        <v>27</v>
      </c>
      <c r="E41" s="209">
        <v>868.25</v>
      </c>
      <c r="F41" s="22" t="s">
        <v>28</v>
      </c>
    </row>
    <row r="42" spans="1:6" ht="14.45" customHeight="1" x14ac:dyDescent="0.2">
      <c r="A42" s="272"/>
      <c r="B42" s="291"/>
      <c r="C42" s="294"/>
      <c r="D42" s="23" t="s">
        <v>29</v>
      </c>
      <c r="E42" s="210">
        <v>15.2</v>
      </c>
      <c r="F42" s="22" t="s">
        <v>30</v>
      </c>
    </row>
    <row r="43" spans="1:6" ht="15" customHeight="1" thickBot="1" x14ac:dyDescent="0.25">
      <c r="A43" s="272"/>
      <c r="B43" s="291"/>
      <c r="C43" s="294"/>
      <c r="D43" s="24" t="s">
        <v>31</v>
      </c>
      <c r="E43" s="211">
        <v>30.4</v>
      </c>
      <c r="F43" s="22" t="s">
        <v>30</v>
      </c>
    </row>
    <row r="44" spans="1:6" ht="15" customHeight="1" thickBot="1" x14ac:dyDescent="0.25">
      <c r="A44" s="272"/>
      <c r="B44" s="292"/>
      <c r="C44" s="295"/>
      <c r="D44" s="15" t="s">
        <v>12</v>
      </c>
      <c r="E44" s="20">
        <f>SUM(E41:E43)</f>
        <v>913.85</v>
      </c>
      <c r="F44" s="25"/>
    </row>
    <row r="45" spans="1:6" ht="14.45" customHeight="1" x14ac:dyDescent="0.2">
      <c r="A45" s="272"/>
      <c r="B45" s="290" t="s">
        <v>187</v>
      </c>
      <c r="C45" s="293" t="s">
        <v>22</v>
      </c>
      <c r="D45" s="21" t="s">
        <v>27</v>
      </c>
      <c r="E45" s="209">
        <v>868.25</v>
      </c>
      <c r="F45" s="22" t="s">
        <v>28</v>
      </c>
    </row>
    <row r="46" spans="1:6" ht="14.45" customHeight="1" x14ac:dyDescent="0.2">
      <c r="A46" s="272"/>
      <c r="B46" s="291"/>
      <c r="C46" s="294"/>
      <c r="D46" s="23" t="s">
        <v>29</v>
      </c>
      <c r="E46" s="210">
        <v>15.2</v>
      </c>
      <c r="F46" s="22" t="s">
        <v>30</v>
      </c>
    </row>
    <row r="47" spans="1:6" ht="15" customHeight="1" thickBot="1" x14ac:dyDescent="0.25">
      <c r="A47" s="272"/>
      <c r="B47" s="291"/>
      <c r="C47" s="294"/>
      <c r="D47" s="24" t="s">
        <v>31</v>
      </c>
      <c r="E47" s="211">
        <v>30.4</v>
      </c>
      <c r="F47" s="22" t="s">
        <v>30</v>
      </c>
    </row>
    <row r="48" spans="1:6" ht="15" customHeight="1" thickBot="1" x14ac:dyDescent="0.25">
      <c r="A48" s="272"/>
      <c r="B48" s="292"/>
      <c r="C48" s="295"/>
      <c r="D48" s="15" t="s">
        <v>12</v>
      </c>
      <c r="E48" s="20">
        <f>SUM(E45:E47)</f>
        <v>913.85</v>
      </c>
      <c r="F48" s="25"/>
    </row>
    <row r="49" spans="4:5" x14ac:dyDescent="0.2">
      <c r="D49" s="175" t="s">
        <v>226</v>
      </c>
      <c r="E49" s="176">
        <f>E9+E14+E19+E24+E28+E32+E36+E40+E44+E48</f>
        <v>7863.5900000000011</v>
      </c>
    </row>
  </sheetData>
  <mergeCells count="22">
    <mergeCell ref="B45:B48"/>
    <mergeCell ref="C45:C48"/>
    <mergeCell ref="B33:B36"/>
    <mergeCell ref="C33:C36"/>
    <mergeCell ref="B37:B40"/>
    <mergeCell ref="C37:C40"/>
    <mergeCell ref="A5:A48"/>
    <mergeCell ref="A2:E2"/>
    <mergeCell ref="B5:B9"/>
    <mergeCell ref="C5:C9"/>
    <mergeCell ref="B10:B14"/>
    <mergeCell ref="C10:C14"/>
    <mergeCell ref="B15:B19"/>
    <mergeCell ref="C15:C19"/>
    <mergeCell ref="B20:B24"/>
    <mergeCell ref="C20:C24"/>
    <mergeCell ref="B25:B28"/>
    <mergeCell ref="C25:C28"/>
    <mergeCell ref="B29:B32"/>
    <mergeCell ref="C29:C32"/>
    <mergeCell ref="B41:B44"/>
    <mergeCell ref="C41:C4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G95"/>
  <sheetViews>
    <sheetView showGridLines="0" topLeftCell="A26" zoomScale="70" zoomScaleNormal="70" workbookViewId="0">
      <selection activeCell="I65" sqref="I65"/>
    </sheetView>
  </sheetViews>
  <sheetFormatPr baseColWidth="10" defaultColWidth="10.85546875" defaultRowHeight="12.75" x14ac:dyDescent="0.2"/>
  <cols>
    <col min="1" max="1" width="24" style="113" bestFit="1" customWidth="1"/>
    <col min="2" max="2" width="137.28515625" style="114" customWidth="1"/>
    <col min="3" max="3" width="18.42578125" style="112" customWidth="1"/>
    <col min="4" max="4" width="1.28515625" style="113" hidden="1" customWidth="1"/>
    <col min="5" max="5" width="9.7109375" style="113" hidden="1" customWidth="1"/>
    <col min="6" max="7" width="11.5703125" style="113" hidden="1" customWidth="1"/>
    <col min="8" max="16384" width="10.85546875" style="113"/>
  </cols>
  <sheetData>
    <row r="1" spans="1:7" s="111" customFormat="1" ht="58.5" customHeight="1" x14ac:dyDescent="0.25">
      <c r="A1" s="307" t="s">
        <v>70</v>
      </c>
      <c r="B1" s="307"/>
      <c r="C1" s="110"/>
    </row>
    <row r="2" spans="1:7" ht="18" x14ac:dyDescent="0.25">
      <c r="A2" s="308" t="s">
        <v>71</v>
      </c>
      <c r="B2" s="308"/>
    </row>
    <row r="3" spans="1:7" ht="13.5" thickBot="1" x14ac:dyDescent="0.25"/>
    <row r="4" spans="1:7" s="120" customFormat="1" ht="20.25" thickTop="1" thickBot="1" x14ac:dyDescent="0.3">
      <c r="A4" s="115" t="s">
        <v>72</v>
      </c>
      <c r="B4" s="116" t="s">
        <v>73</v>
      </c>
      <c r="C4" s="117"/>
      <c r="D4" s="118"/>
      <c r="E4" s="118"/>
      <c r="F4" s="118"/>
      <c r="G4" s="119"/>
    </row>
    <row r="5" spans="1:7" s="124" customFormat="1" ht="15" x14ac:dyDescent="0.2">
      <c r="A5" s="297" t="s">
        <v>74</v>
      </c>
      <c r="B5" s="121" t="s">
        <v>191</v>
      </c>
      <c r="C5" s="122"/>
      <c r="D5" s="122"/>
      <c r="E5" s="122"/>
      <c r="F5" s="122"/>
      <c r="G5" s="123"/>
    </row>
    <row r="6" spans="1:7" s="124" customFormat="1" ht="15" x14ac:dyDescent="0.2">
      <c r="A6" s="297"/>
      <c r="B6" s="125" t="s">
        <v>192</v>
      </c>
      <c r="C6" s="122"/>
      <c r="D6" s="122"/>
      <c r="E6" s="122"/>
      <c r="F6" s="122"/>
      <c r="G6" s="123"/>
    </row>
    <row r="7" spans="1:7" s="124" customFormat="1" ht="15" x14ac:dyDescent="0.2">
      <c r="A7" s="297"/>
      <c r="B7" s="126" t="s">
        <v>75</v>
      </c>
      <c r="C7" s="122"/>
      <c r="D7" s="122"/>
      <c r="E7" s="122"/>
      <c r="F7" s="122"/>
      <c r="G7" s="123"/>
    </row>
    <row r="8" spans="1:7" s="124" customFormat="1" ht="15" x14ac:dyDescent="0.2">
      <c r="A8" s="297"/>
      <c r="B8" s="125" t="s">
        <v>82</v>
      </c>
      <c r="C8" s="122"/>
      <c r="D8" s="122"/>
      <c r="E8" s="122"/>
      <c r="F8" s="122"/>
      <c r="G8" s="123"/>
    </row>
    <row r="9" spans="1:7" s="124" customFormat="1" ht="15" x14ac:dyDescent="0.2">
      <c r="A9" s="297"/>
      <c r="B9" s="121" t="s">
        <v>193</v>
      </c>
      <c r="C9" s="122"/>
      <c r="D9" s="122"/>
      <c r="E9" s="122"/>
      <c r="F9" s="122"/>
      <c r="G9" s="123"/>
    </row>
    <row r="10" spans="1:7" s="124" customFormat="1" ht="30" x14ac:dyDescent="0.2">
      <c r="A10" s="297"/>
      <c r="B10" s="125" t="s">
        <v>194</v>
      </c>
      <c r="C10" s="122"/>
      <c r="D10" s="122"/>
      <c r="E10" s="122"/>
      <c r="F10" s="122"/>
      <c r="G10" s="123"/>
    </row>
    <row r="11" spans="1:7" s="124" customFormat="1" ht="15" x14ac:dyDescent="0.2">
      <c r="A11" s="297"/>
      <c r="B11" s="125" t="s">
        <v>195</v>
      </c>
      <c r="C11" s="122"/>
      <c r="D11" s="122"/>
      <c r="E11" s="122"/>
      <c r="F11" s="122"/>
      <c r="G11" s="123"/>
    </row>
    <row r="12" spans="1:7" s="124" customFormat="1" ht="18.600000000000001" customHeight="1" x14ac:dyDescent="0.2">
      <c r="A12" s="297"/>
      <c r="B12" s="125" t="s">
        <v>196</v>
      </c>
      <c r="C12" s="122"/>
      <c r="D12" s="122"/>
      <c r="E12" s="122"/>
      <c r="F12" s="122"/>
      <c r="G12" s="123"/>
    </row>
    <row r="13" spans="1:7" s="124" customFormat="1" ht="15" x14ac:dyDescent="0.2">
      <c r="A13" s="297"/>
      <c r="B13" s="125" t="s">
        <v>197</v>
      </c>
      <c r="C13" s="122"/>
      <c r="D13" s="122"/>
      <c r="E13" s="122"/>
      <c r="F13" s="122"/>
      <c r="G13" s="123"/>
    </row>
    <row r="14" spans="1:7" s="124" customFormat="1" ht="15.75" thickBot="1" x14ac:dyDescent="0.25">
      <c r="A14" s="297"/>
      <c r="B14" s="125" t="s">
        <v>198</v>
      </c>
      <c r="C14" s="122"/>
      <c r="D14" s="122"/>
      <c r="E14" s="122"/>
      <c r="F14" s="122"/>
      <c r="G14" s="123"/>
    </row>
    <row r="15" spans="1:7" s="124" customFormat="1" ht="15" x14ac:dyDescent="0.2">
      <c r="A15" s="309" t="s">
        <v>76</v>
      </c>
      <c r="B15" s="127" t="s">
        <v>199</v>
      </c>
      <c r="C15" s="122"/>
      <c r="D15" s="122"/>
      <c r="E15" s="122"/>
      <c r="F15" s="122"/>
      <c r="G15" s="123"/>
    </row>
    <row r="16" spans="1:7" s="131" customFormat="1" ht="15.75" thickBot="1" x14ac:dyDescent="0.25">
      <c r="A16" s="298"/>
      <c r="B16" s="128" t="s">
        <v>200</v>
      </c>
      <c r="C16" s="129"/>
      <c r="D16" s="129"/>
      <c r="E16" s="129"/>
      <c r="F16" s="129"/>
      <c r="G16" s="130"/>
    </row>
    <row r="17" spans="1:2" s="122" customFormat="1" ht="18" x14ac:dyDescent="0.25">
      <c r="A17" s="132"/>
      <c r="B17" s="132"/>
    </row>
    <row r="18" spans="1:2" s="122" customFormat="1" ht="18" x14ac:dyDescent="0.25">
      <c r="A18" s="306" t="s">
        <v>201</v>
      </c>
      <c r="B18" s="306"/>
    </row>
    <row r="19" spans="1:2" s="122" customFormat="1" ht="15.75" thickBot="1" x14ac:dyDescent="0.25">
      <c r="A19" s="129"/>
      <c r="B19" s="133"/>
    </row>
    <row r="20" spans="1:2" s="122" customFormat="1" ht="19.5" thickBot="1" x14ac:dyDescent="0.25">
      <c r="A20" s="115" t="s">
        <v>72</v>
      </c>
      <c r="B20" s="116" t="s">
        <v>73</v>
      </c>
    </row>
    <row r="21" spans="1:2" s="122" customFormat="1" ht="18.600000000000001" customHeight="1" x14ac:dyDescent="0.2">
      <c r="A21" s="297" t="s">
        <v>77</v>
      </c>
      <c r="B21" s="134" t="s">
        <v>79</v>
      </c>
    </row>
    <row r="22" spans="1:2" s="122" customFormat="1" ht="30.95" customHeight="1" x14ac:dyDescent="0.2">
      <c r="A22" s="297"/>
      <c r="B22" s="125" t="s">
        <v>202</v>
      </c>
    </row>
    <row r="23" spans="1:2" s="122" customFormat="1" ht="15" x14ac:dyDescent="0.2">
      <c r="A23" s="297"/>
      <c r="B23" s="135" t="s">
        <v>78</v>
      </c>
    </row>
    <row r="24" spans="1:2" s="122" customFormat="1" ht="15" x14ac:dyDescent="0.2">
      <c r="A24" s="297"/>
      <c r="B24" s="135" t="s">
        <v>203</v>
      </c>
    </row>
    <row r="25" spans="1:2" s="122" customFormat="1" ht="15" x14ac:dyDescent="0.2">
      <c r="A25" s="297"/>
      <c r="B25" s="135" t="s">
        <v>204</v>
      </c>
    </row>
    <row r="26" spans="1:2" s="122" customFormat="1" ht="15.95" customHeight="1" thickBot="1" x14ac:dyDescent="0.25">
      <c r="A26" s="297"/>
      <c r="B26" s="135" t="s">
        <v>205</v>
      </c>
    </row>
    <row r="27" spans="1:2" s="122" customFormat="1" ht="15.95" customHeight="1" x14ac:dyDescent="0.2">
      <c r="A27" s="296" t="s">
        <v>74</v>
      </c>
      <c r="B27" s="136" t="s">
        <v>206</v>
      </c>
    </row>
    <row r="28" spans="1:2" s="122" customFormat="1" ht="15.95" customHeight="1" x14ac:dyDescent="0.2">
      <c r="A28" s="297"/>
      <c r="B28" s="125" t="s">
        <v>207</v>
      </c>
    </row>
    <row r="29" spans="1:2" s="122" customFormat="1" ht="15.95" customHeight="1" x14ac:dyDescent="0.2">
      <c r="A29" s="297"/>
      <c r="B29" s="125" t="s">
        <v>225</v>
      </c>
    </row>
    <row r="30" spans="1:2" s="122" customFormat="1" ht="15.95" customHeight="1" thickBot="1" x14ac:dyDescent="0.25">
      <c r="A30" s="298"/>
      <c r="B30" s="137" t="s">
        <v>80</v>
      </c>
    </row>
    <row r="31" spans="1:2" s="122" customFormat="1" ht="22.5" customHeight="1" thickBot="1" x14ac:dyDescent="0.25">
      <c r="A31" s="138" t="s">
        <v>76</v>
      </c>
      <c r="B31" s="139" t="s">
        <v>208</v>
      </c>
    </row>
    <row r="32" spans="1:2" s="122" customFormat="1" ht="15.95" customHeight="1" thickBot="1" x14ac:dyDescent="0.25">
      <c r="A32" s="140"/>
      <c r="B32" s="133"/>
    </row>
    <row r="33" spans="1:7" s="122" customFormat="1" ht="18.75" thickTop="1" x14ac:dyDescent="0.25">
      <c r="A33" s="303" t="s">
        <v>81</v>
      </c>
      <c r="B33" s="303"/>
      <c r="C33" s="141"/>
      <c r="D33" s="142"/>
      <c r="E33" s="142"/>
      <c r="F33" s="142"/>
      <c r="G33" s="143"/>
    </row>
    <row r="34" spans="1:7" s="124" customFormat="1" ht="17.45" customHeight="1" thickBot="1" x14ac:dyDescent="0.25">
      <c r="A34" s="140"/>
      <c r="B34" s="144"/>
      <c r="C34" s="122"/>
      <c r="D34" s="122"/>
      <c r="E34" s="122"/>
      <c r="F34" s="122"/>
      <c r="G34" s="123"/>
    </row>
    <row r="35" spans="1:7" s="124" customFormat="1" ht="19.5" thickBot="1" x14ac:dyDescent="0.25">
      <c r="A35" s="115" t="s">
        <v>72</v>
      </c>
      <c r="B35" s="116" t="s">
        <v>73</v>
      </c>
      <c r="C35" s="122"/>
      <c r="D35" s="122"/>
      <c r="E35" s="122"/>
      <c r="F35" s="122"/>
      <c r="G35" s="123"/>
    </row>
    <row r="36" spans="1:7" s="124" customFormat="1" ht="15" x14ac:dyDescent="0.2">
      <c r="A36" s="296" t="s">
        <v>74</v>
      </c>
      <c r="B36" s="135" t="s">
        <v>82</v>
      </c>
      <c r="C36" s="122"/>
      <c r="D36" s="122"/>
      <c r="E36" s="122"/>
      <c r="F36" s="122"/>
      <c r="G36" s="123"/>
    </row>
    <row r="37" spans="1:7" s="124" customFormat="1" ht="15" x14ac:dyDescent="0.2">
      <c r="A37" s="297"/>
      <c r="B37" s="135" t="s">
        <v>209</v>
      </c>
      <c r="C37" s="122"/>
      <c r="D37" s="122"/>
      <c r="E37" s="122"/>
      <c r="F37" s="122"/>
      <c r="G37" s="123"/>
    </row>
    <row r="38" spans="1:7" s="131" customFormat="1" ht="15" x14ac:dyDescent="0.2">
      <c r="A38" s="297"/>
      <c r="B38" s="135" t="s">
        <v>83</v>
      </c>
      <c r="C38" s="129"/>
      <c r="D38" s="129"/>
      <c r="E38" s="129"/>
      <c r="F38" s="129"/>
      <c r="G38" s="130"/>
    </row>
    <row r="39" spans="1:7" s="131" customFormat="1" ht="15" x14ac:dyDescent="0.2">
      <c r="A39" s="297"/>
      <c r="B39" s="135" t="s">
        <v>210</v>
      </c>
      <c r="C39" s="129"/>
      <c r="D39" s="129"/>
      <c r="E39" s="129"/>
      <c r="F39" s="129"/>
      <c r="G39" s="130"/>
    </row>
    <row r="40" spans="1:7" s="131" customFormat="1" ht="15" x14ac:dyDescent="0.2">
      <c r="A40" s="297"/>
      <c r="B40" s="135" t="s">
        <v>211</v>
      </c>
      <c r="C40" s="129"/>
      <c r="D40" s="129"/>
      <c r="E40" s="129"/>
      <c r="F40" s="129"/>
      <c r="G40" s="130"/>
    </row>
    <row r="41" spans="1:7" s="131" customFormat="1" ht="15" x14ac:dyDescent="0.2">
      <c r="A41" s="297"/>
      <c r="B41" s="135" t="s">
        <v>212</v>
      </c>
      <c r="C41" s="129"/>
      <c r="D41" s="129"/>
      <c r="E41" s="129"/>
      <c r="F41" s="129"/>
      <c r="G41" s="130"/>
    </row>
    <row r="42" spans="1:7" s="131" customFormat="1" ht="15" x14ac:dyDescent="0.2">
      <c r="A42" s="297"/>
      <c r="B42" s="135" t="s">
        <v>213</v>
      </c>
      <c r="C42" s="129"/>
      <c r="D42" s="129"/>
      <c r="E42" s="129"/>
      <c r="F42" s="129"/>
      <c r="G42" s="130"/>
    </row>
    <row r="43" spans="1:7" s="124" customFormat="1" ht="15" x14ac:dyDescent="0.2">
      <c r="A43" s="297"/>
      <c r="B43" s="135" t="s">
        <v>197</v>
      </c>
      <c r="C43" s="122"/>
      <c r="D43" s="122"/>
      <c r="E43" s="122"/>
      <c r="F43" s="122"/>
      <c r="G43" s="123"/>
    </row>
    <row r="44" spans="1:7" s="147" customFormat="1" ht="15" x14ac:dyDescent="0.2">
      <c r="A44" s="297"/>
      <c r="B44" s="134" t="s">
        <v>214</v>
      </c>
      <c r="C44" s="145"/>
      <c r="D44" s="145"/>
      <c r="E44" s="145"/>
      <c r="F44" s="145"/>
      <c r="G44" s="146"/>
    </row>
    <row r="45" spans="1:7" s="124" customFormat="1" ht="15.75" thickBot="1" x14ac:dyDescent="0.25">
      <c r="A45" s="297"/>
      <c r="B45" s="128" t="s">
        <v>200</v>
      </c>
      <c r="C45" s="122"/>
      <c r="D45" s="122"/>
      <c r="E45" s="122"/>
      <c r="F45" s="122"/>
      <c r="G45" s="123"/>
    </row>
    <row r="46" spans="1:7" s="124" customFormat="1" ht="15.75" thickBot="1" x14ac:dyDescent="0.25">
      <c r="A46" s="148" t="s">
        <v>76</v>
      </c>
      <c r="B46" s="128" t="s">
        <v>88</v>
      </c>
      <c r="C46" s="122"/>
      <c r="D46" s="122"/>
      <c r="E46" s="122"/>
      <c r="F46" s="122"/>
      <c r="G46" s="123"/>
    </row>
    <row r="47" spans="1:7" s="124" customFormat="1" ht="15.75" thickBot="1" x14ac:dyDescent="0.25">
      <c r="A47" s="304" t="s">
        <v>30</v>
      </c>
      <c r="B47" s="149" t="s">
        <v>84</v>
      </c>
      <c r="C47" s="122"/>
      <c r="D47" s="150"/>
      <c r="E47" s="150"/>
      <c r="F47" s="150"/>
      <c r="G47" s="151"/>
    </row>
    <row r="48" spans="1:7" s="124" customFormat="1" ht="15.75" thickBot="1" x14ac:dyDescent="0.25">
      <c r="A48" s="305"/>
      <c r="B48" s="125" t="s">
        <v>86</v>
      </c>
      <c r="C48" s="122"/>
      <c r="D48" s="150"/>
      <c r="E48" s="150"/>
      <c r="F48" s="150"/>
      <c r="G48" s="151"/>
    </row>
    <row r="49" spans="1:7" s="124" customFormat="1" ht="15.75" thickBot="1" x14ac:dyDescent="0.25">
      <c r="A49" s="305"/>
      <c r="B49" s="152" t="s">
        <v>215</v>
      </c>
      <c r="C49" s="122"/>
      <c r="D49" s="150"/>
      <c r="E49" s="150"/>
      <c r="F49" s="150"/>
      <c r="G49" s="151"/>
    </row>
    <row r="50" spans="1:7" s="124" customFormat="1" ht="22.5" customHeight="1" thickBot="1" x14ac:dyDescent="0.25">
      <c r="A50" s="153" t="s">
        <v>85</v>
      </c>
      <c r="B50" s="139" t="s">
        <v>87</v>
      </c>
      <c r="C50" s="122"/>
      <c r="D50" s="122"/>
      <c r="E50" s="122"/>
      <c r="F50" s="122"/>
      <c r="G50" s="122"/>
    </row>
    <row r="51" spans="1:7" s="124" customFormat="1" ht="15.75" thickBot="1" x14ac:dyDescent="0.25">
      <c r="A51" s="122"/>
      <c r="B51" s="154"/>
      <c r="C51" s="122"/>
      <c r="D51" s="150"/>
      <c r="E51" s="150"/>
      <c r="F51" s="150"/>
      <c r="G51" s="151"/>
    </row>
    <row r="52" spans="1:7" s="124" customFormat="1" ht="18.75" thickBot="1" x14ac:dyDescent="0.3">
      <c r="A52" s="306" t="s">
        <v>89</v>
      </c>
      <c r="B52" s="306"/>
      <c r="C52" s="122"/>
      <c r="D52" s="150"/>
      <c r="E52" s="150"/>
      <c r="F52" s="150"/>
      <c r="G52" s="151"/>
    </row>
    <row r="53" spans="1:7" s="124" customFormat="1" ht="18.75" thickBot="1" x14ac:dyDescent="0.3">
      <c r="A53" s="132"/>
      <c r="B53" s="132"/>
      <c r="C53" s="122"/>
      <c r="D53" s="150"/>
      <c r="E53" s="150"/>
      <c r="F53" s="150"/>
      <c r="G53" s="151"/>
    </row>
    <row r="54" spans="1:7" s="124" customFormat="1" ht="19.5" thickBot="1" x14ac:dyDescent="0.25">
      <c r="A54" s="115" t="s">
        <v>72</v>
      </c>
      <c r="B54" s="116" t="s">
        <v>73</v>
      </c>
      <c r="C54" s="122"/>
      <c r="D54" s="150"/>
      <c r="E54" s="150"/>
      <c r="F54" s="150"/>
      <c r="G54" s="151"/>
    </row>
    <row r="55" spans="1:7" s="124" customFormat="1" ht="15.75" thickBot="1" x14ac:dyDescent="0.25">
      <c r="A55" s="296" t="s">
        <v>74</v>
      </c>
      <c r="B55" s="134" t="s">
        <v>79</v>
      </c>
      <c r="C55" s="122"/>
      <c r="D55" s="150"/>
      <c r="E55" s="150"/>
      <c r="F55" s="150"/>
      <c r="G55" s="151"/>
    </row>
    <row r="56" spans="1:7" s="124" customFormat="1" ht="30.75" thickBot="1" x14ac:dyDescent="0.25">
      <c r="A56" s="297"/>
      <c r="B56" s="135" t="s">
        <v>202</v>
      </c>
      <c r="C56" s="122"/>
      <c r="D56" s="150"/>
      <c r="E56" s="150"/>
      <c r="F56" s="150"/>
      <c r="G56" s="151"/>
    </row>
    <row r="57" spans="1:7" s="124" customFormat="1" ht="15" x14ac:dyDescent="0.2">
      <c r="A57" s="297"/>
      <c r="B57" s="135" t="s">
        <v>78</v>
      </c>
      <c r="C57" s="122"/>
      <c r="D57" s="122"/>
      <c r="E57" s="122"/>
      <c r="F57" s="122"/>
      <c r="G57" s="122"/>
    </row>
    <row r="58" spans="1:7" s="124" customFormat="1" ht="15" x14ac:dyDescent="0.2">
      <c r="A58" s="297"/>
      <c r="B58" s="135" t="s">
        <v>203</v>
      </c>
      <c r="C58" s="122"/>
      <c r="D58" s="122"/>
      <c r="E58" s="122"/>
      <c r="F58" s="122"/>
      <c r="G58" s="122"/>
    </row>
    <row r="59" spans="1:7" s="124" customFormat="1" ht="15" x14ac:dyDescent="0.2">
      <c r="A59" s="297"/>
      <c r="B59" s="135" t="s">
        <v>205</v>
      </c>
      <c r="C59" s="122"/>
      <c r="D59" s="122"/>
      <c r="E59" s="122"/>
      <c r="F59" s="122"/>
      <c r="G59" s="122"/>
    </row>
    <row r="60" spans="1:7" s="124" customFormat="1" ht="15" x14ac:dyDescent="0.2">
      <c r="A60" s="297"/>
      <c r="B60" s="135" t="s">
        <v>204</v>
      </c>
      <c r="C60" s="122"/>
      <c r="D60" s="122"/>
      <c r="E60" s="122"/>
      <c r="F60" s="122"/>
      <c r="G60" s="122"/>
    </row>
    <row r="61" spans="1:7" s="124" customFormat="1" ht="15.75" thickBot="1" x14ac:dyDescent="0.25">
      <c r="A61" s="298"/>
      <c r="B61" s="137" t="s">
        <v>80</v>
      </c>
      <c r="C61" s="122"/>
      <c r="D61" s="122"/>
      <c r="E61" s="122"/>
      <c r="F61" s="122"/>
      <c r="G61" s="122"/>
    </row>
    <row r="62" spans="1:7" s="124" customFormat="1" ht="15" x14ac:dyDescent="0.2">
      <c r="A62" s="296" t="s">
        <v>76</v>
      </c>
      <c r="B62" s="136" t="s">
        <v>216</v>
      </c>
      <c r="C62" s="122"/>
      <c r="D62" s="122"/>
      <c r="E62" s="122"/>
      <c r="F62" s="122"/>
      <c r="G62" s="122"/>
    </row>
    <row r="63" spans="1:7" s="124" customFormat="1" ht="15" x14ac:dyDescent="0.2">
      <c r="A63" s="297"/>
      <c r="B63" s="125" t="s">
        <v>207</v>
      </c>
      <c r="C63" s="122"/>
      <c r="D63" s="122"/>
      <c r="E63" s="122"/>
      <c r="F63" s="122"/>
      <c r="G63" s="122"/>
    </row>
    <row r="64" spans="1:7" s="124" customFormat="1" ht="15.75" thickBot="1" x14ac:dyDescent="0.25">
      <c r="A64" s="298"/>
      <c r="B64" s="155" t="s">
        <v>225</v>
      </c>
      <c r="C64" s="122"/>
      <c r="D64" s="122"/>
      <c r="E64" s="122"/>
      <c r="F64" s="122"/>
      <c r="G64" s="122"/>
    </row>
    <row r="65" spans="1:3" s="124" customFormat="1" ht="15" x14ac:dyDescent="0.2">
      <c r="A65" s="140"/>
      <c r="B65" s="133"/>
      <c r="C65" s="122"/>
    </row>
    <row r="66" spans="1:3" s="124" customFormat="1" ht="18" x14ac:dyDescent="0.25">
      <c r="A66" s="299" t="s">
        <v>90</v>
      </c>
      <c r="B66" s="299"/>
      <c r="C66" s="122"/>
    </row>
    <row r="67" spans="1:3" s="124" customFormat="1" ht="15.75" thickBot="1" x14ac:dyDescent="0.25">
      <c r="A67" s="122"/>
      <c r="B67" s="154"/>
      <c r="C67" s="122"/>
    </row>
    <row r="68" spans="1:3" s="124" customFormat="1" ht="18.75" thickBot="1" x14ac:dyDescent="0.25">
      <c r="A68" s="156" t="s">
        <v>91</v>
      </c>
      <c r="B68" s="157" t="s">
        <v>73</v>
      </c>
      <c r="C68" s="122"/>
    </row>
    <row r="69" spans="1:3" s="124" customFormat="1" ht="15" x14ac:dyDescent="0.2">
      <c r="A69" s="300" t="s">
        <v>28</v>
      </c>
      <c r="B69" s="149" t="s">
        <v>92</v>
      </c>
      <c r="C69" s="122"/>
    </row>
    <row r="70" spans="1:3" s="124" customFormat="1" ht="15.75" thickBot="1" x14ac:dyDescent="0.25">
      <c r="A70" s="301"/>
      <c r="B70" s="155" t="s">
        <v>93</v>
      </c>
      <c r="C70" s="122"/>
    </row>
    <row r="71" spans="1:3" x14ac:dyDescent="0.2">
      <c r="A71" s="112"/>
      <c r="B71" s="158"/>
    </row>
    <row r="72" spans="1:3" ht="29.1" customHeight="1" x14ac:dyDescent="0.25">
      <c r="A72" s="302" t="s">
        <v>217</v>
      </c>
      <c r="B72" s="302"/>
    </row>
    <row r="73" spans="1:3" x14ac:dyDescent="0.2">
      <c r="A73" s="112"/>
      <c r="B73" s="158"/>
    </row>
    <row r="74" spans="1:3" x14ac:dyDescent="0.2">
      <c r="A74" s="112"/>
      <c r="B74" s="158"/>
    </row>
    <row r="75" spans="1:3" x14ac:dyDescent="0.2">
      <c r="A75" s="112"/>
      <c r="B75" s="158"/>
    </row>
    <row r="76" spans="1:3" x14ac:dyDescent="0.2">
      <c r="A76" s="112"/>
      <c r="B76" s="158"/>
    </row>
    <row r="77" spans="1:3" x14ac:dyDescent="0.2">
      <c r="A77" s="112"/>
      <c r="B77" s="158"/>
    </row>
    <row r="78" spans="1:3" x14ac:dyDescent="0.2">
      <c r="A78" s="112"/>
      <c r="B78" s="158"/>
    </row>
    <row r="79" spans="1:3" x14ac:dyDescent="0.2">
      <c r="A79" s="112"/>
      <c r="B79" s="158"/>
    </row>
    <row r="80" spans="1:3" x14ac:dyDescent="0.2">
      <c r="A80" s="112"/>
      <c r="B80" s="158"/>
    </row>
    <row r="81" spans="1:7" x14ac:dyDescent="0.2">
      <c r="A81" s="112"/>
      <c r="B81" s="158"/>
    </row>
    <row r="82" spans="1:7" x14ac:dyDescent="0.2">
      <c r="A82" s="112"/>
      <c r="B82" s="158"/>
    </row>
    <row r="83" spans="1:7" s="112" customFormat="1" x14ac:dyDescent="0.2">
      <c r="B83" s="158"/>
      <c r="D83" s="113"/>
      <c r="E83" s="113"/>
      <c r="F83" s="113"/>
      <c r="G83" s="113"/>
    </row>
    <row r="84" spans="1:7" s="112" customFormat="1" x14ac:dyDescent="0.2">
      <c r="B84" s="158"/>
      <c r="D84" s="113"/>
      <c r="E84" s="113"/>
      <c r="F84" s="113"/>
      <c r="G84" s="113"/>
    </row>
    <row r="85" spans="1:7" s="112" customFormat="1" x14ac:dyDescent="0.2">
      <c r="B85" s="158"/>
      <c r="D85" s="113"/>
      <c r="E85" s="113"/>
      <c r="F85" s="113"/>
      <c r="G85" s="113"/>
    </row>
    <row r="86" spans="1:7" s="112" customFormat="1" x14ac:dyDescent="0.2">
      <c r="B86" s="158"/>
      <c r="D86" s="113"/>
      <c r="E86" s="113"/>
      <c r="F86" s="113"/>
      <c r="G86" s="113"/>
    </row>
    <row r="87" spans="1:7" s="112" customFormat="1" x14ac:dyDescent="0.2">
      <c r="B87" s="158"/>
      <c r="D87" s="113"/>
      <c r="E87" s="113"/>
      <c r="F87" s="113"/>
      <c r="G87" s="113"/>
    </row>
    <row r="88" spans="1:7" s="112" customFormat="1" x14ac:dyDescent="0.2">
      <c r="B88" s="158"/>
      <c r="D88" s="113"/>
      <c r="E88" s="113"/>
      <c r="F88" s="113"/>
      <c r="G88" s="113"/>
    </row>
    <row r="89" spans="1:7" s="112" customFormat="1" x14ac:dyDescent="0.2">
      <c r="B89" s="158"/>
      <c r="D89" s="113"/>
      <c r="E89" s="113"/>
      <c r="F89" s="113"/>
      <c r="G89" s="113"/>
    </row>
    <row r="90" spans="1:7" s="112" customFormat="1" x14ac:dyDescent="0.2">
      <c r="B90" s="158"/>
      <c r="D90" s="113"/>
      <c r="E90" s="113"/>
      <c r="F90" s="113"/>
      <c r="G90" s="113"/>
    </row>
    <row r="91" spans="1:7" s="112" customFormat="1" x14ac:dyDescent="0.2">
      <c r="B91" s="158"/>
      <c r="D91" s="113"/>
      <c r="E91" s="113"/>
      <c r="F91" s="113"/>
      <c r="G91" s="113"/>
    </row>
    <row r="92" spans="1:7" s="112" customFormat="1" x14ac:dyDescent="0.2">
      <c r="B92" s="158"/>
      <c r="D92" s="113"/>
      <c r="E92" s="113"/>
      <c r="F92" s="113"/>
      <c r="G92" s="113"/>
    </row>
    <row r="93" spans="1:7" s="112" customFormat="1" x14ac:dyDescent="0.2">
      <c r="B93" s="158"/>
      <c r="D93" s="113"/>
      <c r="E93" s="113"/>
      <c r="F93" s="113"/>
      <c r="G93" s="113"/>
    </row>
    <row r="94" spans="1:7" s="112" customFormat="1" x14ac:dyDescent="0.2">
      <c r="B94" s="158"/>
      <c r="D94" s="113"/>
      <c r="E94" s="113"/>
      <c r="F94" s="113"/>
      <c r="G94" s="113"/>
    </row>
    <row r="95" spans="1:7" s="112" customFormat="1" x14ac:dyDescent="0.2">
      <c r="B95" s="158"/>
      <c r="D95" s="113"/>
      <c r="E95" s="113"/>
      <c r="F95" s="113"/>
      <c r="G95" s="113"/>
    </row>
  </sheetData>
  <mergeCells count="16">
    <mergeCell ref="A21:A26"/>
    <mergeCell ref="A1:B1"/>
    <mergeCell ref="A2:B2"/>
    <mergeCell ref="A5:A14"/>
    <mergeCell ref="A15:A16"/>
    <mergeCell ref="A18:B18"/>
    <mergeCell ref="A62:A64"/>
    <mergeCell ref="A66:B66"/>
    <mergeCell ref="A69:A70"/>
    <mergeCell ref="A72:B72"/>
    <mergeCell ref="A27:A30"/>
    <mergeCell ref="A33:B33"/>
    <mergeCell ref="A36:A45"/>
    <mergeCell ref="A47:A49"/>
    <mergeCell ref="A52:B52"/>
    <mergeCell ref="A55:A61"/>
  </mergeCells>
  <pageMargins left="0.7" right="0.7" top="0.75" bottom="0.75" header="0.3" footer="0.3"/>
  <pageSetup paperSize="9" scale="5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F97"/>
  <sheetViews>
    <sheetView showGridLines="0" topLeftCell="A40" zoomScale="80" zoomScaleNormal="80" workbookViewId="0">
      <selection activeCell="C19" sqref="C19"/>
    </sheetView>
  </sheetViews>
  <sheetFormatPr baseColWidth="10" defaultRowHeight="12.75" x14ac:dyDescent="0.2"/>
  <cols>
    <col min="1" max="1" width="31.7109375" style="113" customWidth="1"/>
    <col min="2" max="2" width="137.28515625" style="114" customWidth="1"/>
    <col min="3" max="3" width="69.5703125" style="112" customWidth="1"/>
    <col min="4" max="4" width="1.28515625" style="113" hidden="1" customWidth="1"/>
    <col min="5" max="5" width="9.7109375" style="113" hidden="1" customWidth="1"/>
    <col min="6" max="6" width="11.5703125" style="113" hidden="1" customWidth="1"/>
    <col min="7" max="7" width="10.85546875" style="113" customWidth="1"/>
    <col min="8" max="256" width="10.85546875" style="113"/>
    <col min="257" max="257" width="31.7109375" style="113" customWidth="1"/>
    <col min="258" max="258" width="137.28515625" style="113" customWidth="1"/>
    <col min="259" max="259" width="69.5703125" style="113" customWidth="1"/>
    <col min="260" max="262" width="0" style="113" hidden="1" customWidth="1"/>
    <col min="263" max="263" width="10.85546875" style="113" customWidth="1"/>
    <col min="264" max="512" width="10.85546875" style="113"/>
    <col min="513" max="513" width="31.7109375" style="113" customWidth="1"/>
    <col min="514" max="514" width="137.28515625" style="113" customWidth="1"/>
    <col min="515" max="515" width="69.5703125" style="113" customWidth="1"/>
    <col min="516" max="518" width="0" style="113" hidden="1" customWidth="1"/>
    <col min="519" max="519" width="10.85546875" style="113" customWidth="1"/>
    <col min="520" max="768" width="10.85546875" style="113"/>
    <col min="769" max="769" width="31.7109375" style="113" customWidth="1"/>
    <col min="770" max="770" width="137.28515625" style="113" customWidth="1"/>
    <col min="771" max="771" width="69.5703125" style="113" customWidth="1"/>
    <col min="772" max="774" width="0" style="113" hidden="1" customWidth="1"/>
    <col min="775" max="775" width="10.85546875" style="113" customWidth="1"/>
    <col min="776" max="1024" width="10.85546875" style="113"/>
    <col min="1025" max="1025" width="31.7109375" style="113" customWidth="1"/>
    <col min="1026" max="1026" width="137.28515625" style="113" customWidth="1"/>
    <col min="1027" max="1027" width="69.5703125" style="113" customWidth="1"/>
    <col min="1028" max="1030" width="0" style="113" hidden="1" customWidth="1"/>
    <col min="1031" max="1031" width="10.85546875" style="113" customWidth="1"/>
    <col min="1032" max="1280" width="10.85546875" style="113"/>
    <col min="1281" max="1281" width="31.7109375" style="113" customWidth="1"/>
    <col min="1282" max="1282" width="137.28515625" style="113" customWidth="1"/>
    <col min="1283" max="1283" width="69.5703125" style="113" customWidth="1"/>
    <col min="1284" max="1286" width="0" style="113" hidden="1" customWidth="1"/>
    <col min="1287" max="1287" width="10.85546875" style="113" customWidth="1"/>
    <col min="1288" max="1536" width="10.85546875" style="113"/>
    <col min="1537" max="1537" width="31.7109375" style="113" customWidth="1"/>
    <col min="1538" max="1538" width="137.28515625" style="113" customWidth="1"/>
    <col min="1539" max="1539" width="69.5703125" style="113" customWidth="1"/>
    <col min="1540" max="1542" width="0" style="113" hidden="1" customWidth="1"/>
    <col min="1543" max="1543" width="10.85546875" style="113" customWidth="1"/>
    <col min="1544" max="1792" width="10.85546875" style="113"/>
    <col min="1793" max="1793" width="31.7109375" style="113" customWidth="1"/>
    <col min="1794" max="1794" width="137.28515625" style="113" customWidth="1"/>
    <col min="1795" max="1795" width="69.5703125" style="113" customWidth="1"/>
    <col min="1796" max="1798" width="0" style="113" hidden="1" customWidth="1"/>
    <col min="1799" max="1799" width="10.85546875" style="113" customWidth="1"/>
    <col min="1800" max="2048" width="10.85546875" style="113"/>
    <col min="2049" max="2049" width="31.7109375" style="113" customWidth="1"/>
    <col min="2050" max="2050" width="137.28515625" style="113" customWidth="1"/>
    <col min="2051" max="2051" width="69.5703125" style="113" customWidth="1"/>
    <col min="2052" max="2054" width="0" style="113" hidden="1" customWidth="1"/>
    <col min="2055" max="2055" width="10.85546875" style="113" customWidth="1"/>
    <col min="2056" max="2304" width="10.85546875" style="113"/>
    <col min="2305" max="2305" width="31.7109375" style="113" customWidth="1"/>
    <col min="2306" max="2306" width="137.28515625" style="113" customWidth="1"/>
    <col min="2307" max="2307" width="69.5703125" style="113" customWidth="1"/>
    <col min="2308" max="2310" width="0" style="113" hidden="1" customWidth="1"/>
    <col min="2311" max="2311" width="10.85546875" style="113" customWidth="1"/>
    <col min="2312" max="2560" width="10.85546875" style="113"/>
    <col min="2561" max="2561" width="31.7109375" style="113" customWidth="1"/>
    <col min="2562" max="2562" width="137.28515625" style="113" customWidth="1"/>
    <col min="2563" max="2563" width="69.5703125" style="113" customWidth="1"/>
    <col min="2564" max="2566" width="0" style="113" hidden="1" customWidth="1"/>
    <col min="2567" max="2567" width="10.85546875" style="113" customWidth="1"/>
    <col min="2568" max="2816" width="10.85546875" style="113"/>
    <col min="2817" max="2817" width="31.7109375" style="113" customWidth="1"/>
    <col min="2818" max="2818" width="137.28515625" style="113" customWidth="1"/>
    <col min="2819" max="2819" width="69.5703125" style="113" customWidth="1"/>
    <col min="2820" max="2822" width="0" style="113" hidden="1" customWidth="1"/>
    <col min="2823" max="2823" width="10.85546875" style="113" customWidth="1"/>
    <col min="2824" max="3072" width="10.85546875" style="113"/>
    <col min="3073" max="3073" width="31.7109375" style="113" customWidth="1"/>
    <col min="3074" max="3074" width="137.28515625" style="113" customWidth="1"/>
    <col min="3075" max="3075" width="69.5703125" style="113" customWidth="1"/>
    <col min="3076" max="3078" width="0" style="113" hidden="1" customWidth="1"/>
    <col min="3079" max="3079" width="10.85546875" style="113" customWidth="1"/>
    <col min="3080" max="3328" width="10.85546875" style="113"/>
    <col min="3329" max="3329" width="31.7109375" style="113" customWidth="1"/>
    <col min="3330" max="3330" width="137.28515625" style="113" customWidth="1"/>
    <col min="3331" max="3331" width="69.5703125" style="113" customWidth="1"/>
    <col min="3332" max="3334" width="0" style="113" hidden="1" customWidth="1"/>
    <col min="3335" max="3335" width="10.85546875" style="113" customWidth="1"/>
    <col min="3336" max="3584" width="10.85546875" style="113"/>
    <col min="3585" max="3585" width="31.7109375" style="113" customWidth="1"/>
    <col min="3586" max="3586" width="137.28515625" style="113" customWidth="1"/>
    <col min="3587" max="3587" width="69.5703125" style="113" customWidth="1"/>
    <col min="3588" max="3590" width="0" style="113" hidden="1" customWidth="1"/>
    <col min="3591" max="3591" width="10.85546875" style="113" customWidth="1"/>
    <col min="3592" max="3840" width="10.85546875" style="113"/>
    <col min="3841" max="3841" width="31.7109375" style="113" customWidth="1"/>
    <col min="3842" max="3842" width="137.28515625" style="113" customWidth="1"/>
    <col min="3843" max="3843" width="69.5703125" style="113" customWidth="1"/>
    <col min="3844" max="3846" width="0" style="113" hidden="1" customWidth="1"/>
    <col min="3847" max="3847" width="10.85546875" style="113" customWidth="1"/>
    <col min="3848" max="4096" width="10.85546875" style="113"/>
    <col min="4097" max="4097" width="31.7109375" style="113" customWidth="1"/>
    <col min="4098" max="4098" width="137.28515625" style="113" customWidth="1"/>
    <col min="4099" max="4099" width="69.5703125" style="113" customWidth="1"/>
    <col min="4100" max="4102" width="0" style="113" hidden="1" customWidth="1"/>
    <col min="4103" max="4103" width="10.85546875" style="113" customWidth="1"/>
    <col min="4104" max="4352" width="10.85546875" style="113"/>
    <col min="4353" max="4353" width="31.7109375" style="113" customWidth="1"/>
    <col min="4354" max="4354" width="137.28515625" style="113" customWidth="1"/>
    <col min="4355" max="4355" width="69.5703125" style="113" customWidth="1"/>
    <col min="4356" max="4358" width="0" style="113" hidden="1" customWidth="1"/>
    <col min="4359" max="4359" width="10.85546875" style="113" customWidth="1"/>
    <col min="4360" max="4608" width="10.85546875" style="113"/>
    <col min="4609" max="4609" width="31.7109375" style="113" customWidth="1"/>
    <col min="4610" max="4610" width="137.28515625" style="113" customWidth="1"/>
    <col min="4611" max="4611" width="69.5703125" style="113" customWidth="1"/>
    <col min="4612" max="4614" width="0" style="113" hidden="1" customWidth="1"/>
    <col min="4615" max="4615" width="10.85546875" style="113" customWidth="1"/>
    <col min="4616" max="4864" width="10.85546875" style="113"/>
    <col min="4865" max="4865" width="31.7109375" style="113" customWidth="1"/>
    <col min="4866" max="4866" width="137.28515625" style="113" customWidth="1"/>
    <col min="4867" max="4867" width="69.5703125" style="113" customWidth="1"/>
    <col min="4868" max="4870" width="0" style="113" hidden="1" customWidth="1"/>
    <col min="4871" max="4871" width="10.85546875" style="113" customWidth="1"/>
    <col min="4872" max="5120" width="10.85546875" style="113"/>
    <col min="5121" max="5121" width="31.7109375" style="113" customWidth="1"/>
    <col min="5122" max="5122" width="137.28515625" style="113" customWidth="1"/>
    <col min="5123" max="5123" width="69.5703125" style="113" customWidth="1"/>
    <col min="5124" max="5126" width="0" style="113" hidden="1" customWidth="1"/>
    <col min="5127" max="5127" width="10.85546875" style="113" customWidth="1"/>
    <col min="5128" max="5376" width="10.85546875" style="113"/>
    <col min="5377" max="5377" width="31.7109375" style="113" customWidth="1"/>
    <col min="5378" max="5378" width="137.28515625" style="113" customWidth="1"/>
    <col min="5379" max="5379" width="69.5703125" style="113" customWidth="1"/>
    <col min="5380" max="5382" width="0" style="113" hidden="1" customWidth="1"/>
    <col min="5383" max="5383" width="10.85546875" style="113" customWidth="1"/>
    <col min="5384" max="5632" width="10.85546875" style="113"/>
    <col min="5633" max="5633" width="31.7109375" style="113" customWidth="1"/>
    <col min="5634" max="5634" width="137.28515625" style="113" customWidth="1"/>
    <col min="5635" max="5635" width="69.5703125" style="113" customWidth="1"/>
    <col min="5636" max="5638" width="0" style="113" hidden="1" customWidth="1"/>
    <col min="5639" max="5639" width="10.85546875" style="113" customWidth="1"/>
    <col min="5640" max="5888" width="10.85546875" style="113"/>
    <col min="5889" max="5889" width="31.7109375" style="113" customWidth="1"/>
    <col min="5890" max="5890" width="137.28515625" style="113" customWidth="1"/>
    <col min="5891" max="5891" width="69.5703125" style="113" customWidth="1"/>
    <col min="5892" max="5894" width="0" style="113" hidden="1" customWidth="1"/>
    <col min="5895" max="5895" width="10.85546875" style="113" customWidth="1"/>
    <col min="5896" max="6144" width="10.85546875" style="113"/>
    <col min="6145" max="6145" width="31.7109375" style="113" customWidth="1"/>
    <col min="6146" max="6146" width="137.28515625" style="113" customWidth="1"/>
    <col min="6147" max="6147" width="69.5703125" style="113" customWidth="1"/>
    <col min="6148" max="6150" width="0" style="113" hidden="1" customWidth="1"/>
    <col min="6151" max="6151" width="10.85546875" style="113" customWidth="1"/>
    <col min="6152" max="6400" width="10.85546875" style="113"/>
    <col min="6401" max="6401" width="31.7109375" style="113" customWidth="1"/>
    <col min="6402" max="6402" width="137.28515625" style="113" customWidth="1"/>
    <col min="6403" max="6403" width="69.5703125" style="113" customWidth="1"/>
    <col min="6404" max="6406" width="0" style="113" hidden="1" customWidth="1"/>
    <col min="6407" max="6407" width="10.85546875" style="113" customWidth="1"/>
    <col min="6408" max="6656" width="10.85546875" style="113"/>
    <col min="6657" max="6657" width="31.7109375" style="113" customWidth="1"/>
    <col min="6658" max="6658" width="137.28515625" style="113" customWidth="1"/>
    <col min="6659" max="6659" width="69.5703125" style="113" customWidth="1"/>
    <col min="6660" max="6662" width="0" style="113" hidden="1" customWidth="1"/>
    <col min="6663" max="6663" width="10.85546875" style="113" customWidth="1"/>
    <col min="6664" max="6912" width="10.85546875" style="113"/>
    <col min="6913" max="6913" width="31.7109375" style="113" customWidth="1"/>
    <col min="6914" max="6914" width="137.28515625" style="113" customWidth="1"/>
    <col min="6915" max="6915" width="69.5703125" style="113" customWidth="1"/>
    <col min="6916" max="6918" width="0" style="113" hidden="1" customWidth="1"/>
    <col min="6919" max="6919" width="10.85546875" style="113" customWidth="1"/>
    <col min="6920" max="7168" width="10.85546875" style="113"/>
    <col min="7169" max="7169" width="31.7109375" style="113" customWidth="1"/>
    <col min="7170" max="7170" width="137.28515625" style="113" customWidth="1"/>
    <col min="7171" max="7171" width="69.5703125" style="113" customWidth="1"/>
    <col min="7172" max="7174" width="0" style="113" hidden="1" customWidth="1"/>
    <col min="7175" max="7175" width="10.85546875" style="113" customWidth="1"/>
    <col min="7176" max="7424" width="10.85546875" style="113"/>
    <col min="7425" max="7425" width="31.7109375" style="113" customWidth="1"/>
    <col min="7426" max="7426" width="137.28515625" style="113" customWidth="1"/>
    <col min="7427" max="7427" width="69.5703125" style="113" customWidth="1"/>
    <col min="7428" max="7430" width="0" style="113" hidden="1" customWidth="1"/>
    <col min="7431" max="7431" width="10.85546875" style="113" customWidth="1"/>
    <col min="7432" max="7680" width="10.85546875" style="113"/>
    <col min="7681" max="7681" width="31.7109375" style="113" customWidth="1"/>
    <col min="7682" max="7682" width="137.28515625" style="113" customWidth="1"/>
    <col min="7683" max="7683" width="69.5703125" style="113" customWidth="1"/>
    <col min="7684" max="7686" width="0" style="113" hidden="1" customWidth="1"/>
    <col min="7687" max="7687" width="10.85546875" style="113" customWidth="1"/>
    <col min="7688" max="7936" width="10.85546875" style="113"/>
    <col min="7937" max="7937" width="31.7109375" style="113" customWidth="1"/>
    <col min="7938" max="7938" width="137.28515625" style="113" customWidth="1"/>
    <col min="7939" max="7939" width="69.5703125" style="113" customWidth="1"/>
    <col min="7940" max="7942" width="0" style="113" hidden="1" customWidth="1"/>
    <col min="7943" max="7943" width="10.85546875" style="113" customWidth="1"/>
    <col min="7944" max="8192" width="10.85546875" style="113"/>
    <col min="8193" max="8193" width="31.7109375" style="113" customWidth="1"/>
    <col min="8194" max="8194" width="137.28515625" style="113" customWidth="1"/>
    <col min="8195" max="8195" width="69.5703125" style="113" customWidth="1"/>
    <col min="8196" max="8198" width="0" style="113" hidden="1" customWidth="1"/>
    <col min="8199" max="8199" width="10.85546875" style="113" customWidth="1"/>
    <col min="8200" max="8448" width="10.85546875" style="113"/>
    <col min="8449" max="8449" width="31.7109375" style="113" customWidth="1"/>
    <col min="8450" max="8450" width="137.28515625" style="113" customWidth="1"/>
    <col min="8451" max="8451" width="69.5703125" style="113" customWidth="1"/>
    <col min="8452" max="8454" width="0" style="113" hidden="1" customWidth="1"/>
    <col min="8455" max="8455" width="10.85546875" style="113" customWidth="1"/>
    <col min="8456" max="8704" width="10.85546875" style="113"/>
    <col min="8705" max="8705" width="31.7109375" style="113" customWidth="1"/>
    <col min="8706" max="8706" width="137.28515625" style="113" customWidth="1"/>
    <col min="8707" max="8707" width="69.5703125" style="113" customWidth="1"/>
    <col min="8708" max="8710" width="0" style="113" hidden="1" customWidth="1"/>
    <col min="8711" max="8711" width="10.85546875" style="113" customWidth="1"/>
    <col min="8712" max="8960" width="10.85546875" style="113"/>
    <col min="8961" max="8961" width="31.7109375" style="113" customWidth="1"/>
    <col min="8962" max="8962" width="137.28515625" style="113" customWidth="1"/>
    <col min="8963" max="8963" width="69.5703125" style="113" customWidth="1"/>
    <col min="8964" max="8966" width="0" style="113" hidden="1" customWidth="1"/>
    <col min="8967" max="8967" width="10.85546875" style="113" customWidth="1"/>
    <col min="8968" max="9216" width="10.85546875" style="113"/>
    <col min="9217" max="9217" width="31.7109375" style="113" customWidth="1"/>
    <col min="9218" max="9218" width="137.28515625" style="113" customWidth="1"/>
    <col min="9219" max="9219" width="69.5703125" style="113" customWidth="1"/>
    <col min="9220" max="9222" width="0" style="113" hidden="1" customWidth="1"/>
    <col min="9223" max="9223" width="10.85546875" style="113" customWidth="1"/>
    <col min="9224" max="9472" width="10.85546875" style="113"/>
    <col min="9473" max="9473" width="31.7109375" style="113" customWidth="1"/>
    <col min="9474" max="9474" width="137.28515625" style="113" customWidth="1"/>
    <col min="9475" max="9475" width="69.5703125" style="113" customWidth="1"/>
    <col min="9476" max="9478" width="0" style="113" hidden="1" customWidth="1"/>
    <col min="9479" max="9479" width="10.85546875" style="113" customWidth="1"/>
    <col min="9480" max="9728" width="10.85546875" style="113"/>
    <col min="9729" max="9729" width="31.7109375" style="113" customWidth="1"/>
    <col min="9730" max="9730" width="137.28515625" style="113" customWidth="1"/>
    <col min="9731" max="9731" width="69.5703125" style="113" customWidth="1"/>
    <col min="9732" max="9734" width="0" style="113" hidden="1" customWidth="1"/>
    <col min="9735" max="9735" width="10.85546875" style="113" customWidth="1"/>
    <col min="9736" max="9984" width="10.85546875" style="113"/>
    <col min="9985" max="9985" width="31.7109375" style="113" customWidth="1"/>
    <col min="9986" max="9986" width="137.28515625" style="113" customWidth="1"/>
    <col min="9987" max="9987" width="69.5703125" style="113" customWidth="1"/>
    <col min="9988" max="9990" width="0" style="113" hidden="1" customWidth="1"/>
    <col min="9991" max="9991" width="10.85546875" style="113" customWidth="1"/>
    <col min="9992" max="10240" width="10.85546875" style="113"/>
    <col min="10241" max="10241" width="31.7109375" style="113" customWidth="1"/>
    <col min="10242" max="10242" width="137.28515625" style="113" customWidth="1"/>
    <col min="10243" max="10243" width="69.5703125" style="113" customWidth="1"/>
    <col min="10244" max="10246" width="0" style="113" hidden="1" customWidth="1"/>
    <col min="10247" max="10247" width="10.85546875" style="113" customWidth="1"/>
    <col min="10248" max="10496" width="10.85546875" style="113"/>
    <col min="10497" max="10497" width="31.7109375" style="113" customWidth="1"/>
    <col min="10498" max="10498" width="137.28515625" style="113" customWidth="1"/>
    <col min="10499" max="10499" width="69.5703125" style="113" customWidth="1"/>
    <col min="10500" max="10502" width="0" style="113" hidden="1" customWidth="1"/>
    <col min="10503" max="10503" width="10.85546875" style="113" customWidth="1"/>
    <col min="10504" max="10752" width="10.85546875" style="113"/>
    <col min="10753" max="10753" width="31.7109375" style="113" customWidth="1"/>
    <col min="10754" max="10754" width="137.28515625" style="113" customWidth="1"/>
    <col min="10755" max="10755" width="69.5703125" style="113" customWidth="1"/>
    <col min="10756" max="10758" width="0" style="113" hidden="1" customWidth="1"/>
    <col min="10759" max="10759" width="10.85546875" style="113" customWidth="1"/>
    <col min="10760" max="11008" width="10.85546875" style="113"/>
    <col min="11009" max="11009" width="31.7109375" style="113" customWidth="1"/>
    <col min="11010" max="11010" width="137.28515625" style="113" customWidth="1"/>
    <col min="11011" max="11011" width="69.5703125" style="113" customWidth="1"/>
    <col min="11012" max="11014" width="0" style="113" hidden="1" customWidth="1"/>
    <col min="11015" max="11015" width="10.85546875" style="113" customWidth="1"/>
    <col min="11016" max="11264" width="10.85546875" style="113"/>
    <col min="11265" max="11265" width="31.7109375" style="113" customWidth="1"/>
    <col min="11266" max="11266" width="137.28515625" style="113" customWidth="1"/>
    <col min="11267" max="11267" width="69.5703125" style="113" customWidth="1"/>
    <col min="11268" max="11270" width="0" style="113" hidden="1" customWidth="1"/>
    <col min="11271" max="11271" width="10.85546875" style="113" customWidth="1"/>
    <col min="11272" max="11520" width="10.85546875" style="113"/>
    <col min="11521" max="11521" width="31.7109375" style="113" customWidth="1"/>
    <col min="11522" max="11522" width="137.28515625" style="113" customWidth="1"/>
    <col min="11523" max="11523" width="69.5703125" style="113" customWidth="1"/>
    <col min="11524" max="11526" width="0" style="113" hidden="1" customWidth="1"/>
    <col min="11527" max="11527" width="10.85546875" style="113" customWidth="1"/>
    <col min="11528" max="11776" width="10.85546875" style="113"/>
    <col min="11777" max="11777" width="31.7109375" style="113" customWidth="1"/>
    <col min="11778" max="11778" width="137.28515625" style="113" customWidth="1"/>
    <col min="11779" max="11779" width="69.5703125" style="113" customWidth="1"/>
    <col min="11780" max="11782" width="0" style="113" hidden="1" customWidth="1"/>
    <col min="11783" max="11783" width="10.85546875" style="113" customWidth="1"/>
    <col min="11784" max="12032" width="10.85546875" style="113"/>
    <col min="12033" max="12033" width="31.7109375" style="113" customWidth="1"/>
    <col min="12034" max="12034" width="137.28515625" style="113" customWidth="1"/>
    <col min="12035" max="12035" width="69.5703125" style="113" customWidth="1"/>
    <col min="12036" max="12038" width="0" style="113" hidden="1" customWidth="1"/>
    <col min="12039" max="12039" width="10.85546875" style="113" customWidth="1"/>
    <col min="12040" max="12288" width="10.85546875" style="113"/>
    <col min="12289" max="12289" width="31.7109375" style="113" customWidth="1"/>
    <col min="12290" max="12290" width="137.28515625" style="113" customWidth="1"/>
    <col min="12291" max="12291" width="69.5703125" style="113" customWidth="1"/>
    <col min="12292" max="12294" width="0" style="113" hidden="1" customWidth="1"/>
    <col min="12295" max="12295" width="10.85546875" style="113" customWidth="1"/>
    <col min="12296" max="12544" width="10.85546875" style="113"/>
    <col min="12545" max="12545" width="31.7109375" style="113" customWidth="1"/>
    <col min="12546" max="12546" width="137.28515625" style="113" customWidth="1"/>
    <col min="12547" max="12547" width="69.5703125" style="113" customWidth="1"/>
    <col min="12548" max="12550" width="0" style="113" hidden="1" customWidth="1"/>
    <col min="12551" max="12551" width="10.85546875" style="113" customWidth="1"/>
    <col min="12552" max="12800" width="10.85546875" style="113"/>
    <col min="12801" max="12801" width="31.7109375" style="113" customWidth="1"/>
    <col min="12802" max="12802" width="137.28515625" style="113" customWidth="1"/>
    <col min="12803" max="12803" width="69.5703125" style="113" customWidth="1"/>
    <col min="12804" max="12806" width="0" style="113" hidden="1" customWidth="1"/>
    <col min="12807" max="12807" width="10.85546875" style="113" customWidth="1"/>
    <col min="12808" max="13056" width="10.85546875" style="113"/>
    <col min="13057" max="13057" width="31.7109375" style="113" customWidth="1"/>
    <col min="13058" max="13058" width="137.28515625" style="113" customWidth="1"/>
    <col min="13059" max="13059" width="69.5703125" style="113" customWidth="1"/>
    <col min="13060" max="13062" width="0" style="113" hidden="1" customWidth="1"/>
    <col min="13063" max="13063" width="10.85546875" style="113" customWidth="1"/>
    <col min="13064" max="13312" width="10.85546875" style="113"/>
    <col min="13313" max="13313" width="31.7109375" style="113" customWidth="1"/>
    <col min="13314" max="13314" width="137.28515625" style="113" customWidth="1"/>
    <col min="13315" max="13315" width="69.5703125" style="113" customWidth="1"/>
    <col min="13316" max="13318" width="0" style="113" hidden="1" customWidth="1"/>
    <col min="13319" max="13319" width="10.85546875" style="113" customWidth="1"/>
    <col min="13320" max="13568" width="10.85546875" style="113"/>
    <col min="13569" max="13569" width="31.7109375" style="113" customWidth="1"/>
    <col min="13570" max="13570" width="137.28515625" style="113" customWidth="1"/>
    <col min="13571" max="13571" width="69.5703125" style="113" customWidth="1"/>
    <col min="13572" max="13574" width="0" style="113" hidden="1" customWidth="1"/>
    <col min="13575" max="13575" width="10.85546875" style="113" customWidth="1"/>
    <col min="13576" max="13824" width="10.85546875" style="113"/>
    <col min="13825" max="13825" width="31.7109375" style="113" customWidth="1"/>
    <col min="13826" max="13826" width="137.28515625" style="113" customWidth="1"/>
    <col min="13827" max="13827" width="69.5703125" style="113" customWidth="1"/>
    <col min="13828" max="13830" width="0" style="113" hidden="1" customWidth="1"/>
    <col min="13831" max="13831" width="10.85546875" style="113" customWidth="1"/>
    <col min="13832" max="14080" width="10.85546875" style="113"/>
    <col min="14081" max="14081" width="31.7109375" style="113" customWidth="1"/>
    <col min="14082" max="14082" width="137.28515625" style="113" customWidth="1"/>
    <col min="14083" max="14083" width="69.5703125" style="113" customWidth="1"/>
    <col min="14084" max="14086" width="0" style="113" hidden="1" customWidth="1"/>
    <col min="14087" max="14087" width="10.85546875" style="113" customWidth="1"/>
    <col min="14088" max="14336" width="10.85546875" style="113"/>
    <col min="14337" max="14337" width="31.7109375" style="113" customWidth="1"/>
    <col min="14338" max="14338" width="137.28515625" style="113" customWidth="1"/>
    <col min="14339" max="14339" width="69.5703125" style="113" customWidth="1"/>
    <col min="14340" max="14342" width="0" style="113" hidden="1" customWidth="1"/>
    <col min="14343" max="14343" width="10.85546875" style="113" customWidth="1"/>
    <col min="14344" max="14592" width="10.85546875" style="113"/>
    <col min="14593" max="14593" width="31.7109375" style="113" customWidth="1"/>
    <col min="14594" max="14594" width="137.28515625" style="113" customWidth="1"/>
    <col min="14595" max="14595" width="69.5703125" style="113" customWidth="1"/>
    <col min="14596" max="14598" width="0" style="113" hidden="1" customWidth="1"/>
    <col min="14599" max="14599" width="10.85546875" style="113" customWidth="1"/>
    <col min="14600" max="14848" width="10.85546875" style="113"/>
    <col min="14849" max="14849" width="31.7109375" style="113" customWidth="1"/>
    <col min="14850" max="14850" width="137.28515625" style="113" customWidth="1"/>
    <col min="14851" max="14851" width="69.5703125" style="113" customWidth="1"/>
    <col min="14852" max="14854" width="0" style="113" hidden="1" customWidth="1"/>
    <col min="14855" max="14855" width="10.85546875" style="113" customWidth="1"/>
    <col min="14856" max="15104" width="10.85546875" style="113"/>
    <col min="15105" max="15105" width="31.7109375" style="113" customWidth="1"/>
    <col min="15106" max="15106" width="137.28515625" style="113" customWidth="1"/>
    <col min="15107" max="15107" width="69.5703125" style="113" customWidth="1"/>
    <col min="15108" max="15110" width="0" style="113" hidden="1" customWidth="1"/>
    <col min="15111" max="15111" width="10.85546875" style="113" customWidth="1"/>
    <col min="15112" max="15360" width="10.85546875" style="113"/>
    <col min="15361" max="15361" width="31.7109375" style="113" customWidth="1"/>
    <col min="15362" max="15362" width="137.28515625" style="113" customWidth="1"/>
    <col min="15363" max="15363" width="69.5703125" style="113" customWidth="1"/>
    <col min="15364" max="15366" width="0" style="113" hidden="1" customWidth="1"/>
    <col min="15367" max="15367" width="10.85546875" style="113" customWidth="1"/>
    <col min="15368" max="15616" width="10.85546875" style="113"/>
    <col min="15617" max="15617" width="31.7109375" style="113" customWidth="1"/>
    <col min="15618" max="15618" width="137.28515625" style="113" customWidth="1"/>
    <col min="15619" max="15619" width="69.5703125" style="113" customWidth="1"/>
    <col min="15620" max="15622" width="0" style="113" hidden="1" customWidth="1"/>
    <col min="15623" max="15623" width="10.85546875" style="113" customWidth="1"/>
    <col min="15624" max="15872" width="10.85546875" style="113"/>
    <col min="15873" max="15873" width="31.7109375" style="113" customWidth="1"/>
    <col min="15874" max="15874" width="137.28515625" style="113" customWidth="1"/>
    <col min="15875" max="15875" width="69.5703125" style="113" customWidth="1"/>
    <col min="15876" max="15878" width="0" style="113" hidden="1" customWidth="1"/>
    <col min="15879" max="15879" width="10.85546875" style="113" customWidth="1"/>
    <col min="15880" max="16128" width="10.85546875" style="113"/>
    <col min="16129" max="16129" width="31.7109375" style="113" customWidth="1"/>
    <col min="16130" max="16130" width="137.28515625" style="113" customWidth="1"/>
    <col min="16131" max="16131" width="69.5703125" style="113" customWidth="1"/>
    <col min="16132" max="16134" width="0" style="113" hidden="1" customWidth="1"/>
    <col min="16135" max="16135" width="10.85546875" style="113" customWidth="1"/>
    <col min="16136" max="16384" width="10.85546875" style="113"/>
  </cols>
  <sheetData>
    <row r="1" spans="1:3" s="111" customFormat="1" ht="58.5" customHeight="1" x14ac:dyDescent="0.25">
      <c r="A1" s="307" t="s">
        <v>94</v>
      </c>
      <c r="B1" s="307"/>
      <c r="C1" s="110"/>
    </row>
    <row r="2" spans="1:3" s="111" customFormat="1" ht="21" customHeight="1" x14ac:dyDescent="0.25">
      <c r="A2" s="308" t="s">
        <v>71</v>
      </c>
      <c r="B2" s="308"/>
      <c r="C2" s="159"/>
    </row>
    <row r="3" spans="1:3" ht="18.75" thickBot="1" x14ac:dyDescent="0.3">
      <c r="A3" s="308"/>
      <c r="B3" s="308"/>
    </row>
    <row r="4" spans="1:3" ht="19.5" thickBot="1" x14ac:dyDescent="0.25">
      <c r="A4" s="160" t="s">
        <v>72</v>
      </c>
      <c r="B4" s="161" t="s">
        <v>73</v>
      </c>
    </row>
    <row r="5" spans="1:3" ht="15" x14ac:dyDescent="0.2">
      <c r="A5" s="314" t="s">
        <v>74</v>
      </c>
      <c r="B5" s="121" t="s">
        <v>191</v>
      </c>
    </row>
    <row r="6" spans="1:3" ht="15" x14ac:dyDescent="0.2">
      <c r="A6" s="314"/>
      <c r="B6" s="125" t="s">
        <v>192</v>
      </c>
    </row>
    <row r="7" spans="1:3" ht="15" x14ac:dyDescent="0.2">
      <c r="A7" s="314"/>
      <c r="B7" s="126" t="s">
        <v>75</v>
      </c>
    </row>
    <row r="8" spans="1:3" ht="15" x14ac:dyDescent="0.2">
      <c r="A8" s="314"/>
      <c r="B8" s="125" t="s">
        <v>82</v>
      </c>
    </row>
    <row r="9" spans="1:3" ht="15" x14ac:dyDescent="0.2">
      <c r="A9" s="314"/>
      <c r="B9" s="121" t="s">
        <v>193</v>
      </c>
    </row>
    <row r="10" spans="1:3" ht="30" x14ac:dyDescent="0.2">
      <c r="A10" s="314"/>
      <c r="B10" s="125" t="s">
        <v>194</v>
      </c>
    </row>
    <row r="11" spans="1:3" ht="15" x14ac:dyDescent="0.2">
      <c r="A11" s="314"/>
      <c r="B11" s="125" t="s">
        <v>195</v>
      </c>
    </row>
    <row r="12" spans="1:3" ht="15" x14ac:dyDescent="0.2">
      <c r="A12" s="314"/>
      <c r="B12" s="125" t="s">
        <v>196</v>
      </c>
    </row>
    <row r="13" spans="1:3" ht="15" x14ac:dyDescent="0.2">
      <c r="A13" s="314"/>
      <c r="B13" s="125" t="s">
        <v>197</v>
      </c>
    </row>
    <row r="14" spans="1:3" ht="15.75" thickBot="1" x14ac:dyDescent="0.25">
      <c r="A14" s="314"/>
      <c r="B14" s="125" t="s">
        <v>198</v>
      </c>
    </row>
    <row r="15" spans="1:3" ht="15" x14ac:dyDescent="0.2">
      <c r="A15" s="318" t="s">
        <v>76</v>
      </c>
      <c r="B15" s="127" t="s">
        <v>199</v>
      </c>
    </row>
    <row r="16" spans="1:3" ht="15.75" thickBot="1" x14ac:dyDescent="0.25">
      <c r="A16" s="315"/>
      <c r="B16" s="128" t="s">
        <v>200</v>
      </c>
    </row>
    <row r="17" spans="1:3" ht="18" x14ac:dyDescent="0.25">
      <c r="A17" s="162"/>
      <c r="B17" s="162"/>
    </row>
    <row r="19" spans="1:3" s="122" customFormat="1" ht="18" x14ac:dyDescent="0.25">
      <c r="A19" s="306" t="s">
        <v>201</v>
      </c>
      <c r="B19" s="306"/>
      <c r="C19" s="163"/>
    </row>
    <row r="20" spans="1:3" s="122" customFormat="1" ht="15.75" thickBot="1" x14ac:dyDescent="0.25">
      <c r="A20" s="129"/>
      <c r="B20" s="133"/>
      <c r="C20" s="163"/>
    </row>
    <row r="21" spans="1:3" s="122" customFormat="1" ht="19.5" thickBot="1" x14ac:dyDescent="0.25">
      <c r="A21" s="160" t="s">
        <v>72</v>
      </c>
      <c r="B21" s="161" t="s">
        <v>73</v>
      </c>
      <c r="C21" s="163"/>
    </row>
    <row r="22" spans="1:3" s="122" customFormat="1" ht="15" x14ac:dyDescent="0.2">
      <c r="A22" s="314" t="s">
        <v>77</v>
      </c>
      <c r="B22" s="134" t="s">
        <v>79</v>
      </c>
      <c r="C22" s="163"/>
    </row>
    <row r="23" spans="1:3" s="122" customFormat="1" ht="30" x14ac:dyDescent="0.2">
      <c r="A23" s="314"/>
      <c r="B23" s="125" t="s">
        <v>202</v>
      </c>
      <c r="C23" s="163"/>
    </row>
    <row r="24" spans="1:3" s="122" customFormat="1" ht="15" x14ac:dyDescent="0.2">
      <c r="A24" s="314"/>
      <c r="B24" s="135" t="s">
        <v>78</v>
      </c>
      <c r="C24" s="163"/>
    </row>
    <row r="25" spans="1:3" s="122" customFormat="1" ht="15" x14ac:dyDescent="0.2">
      <c r="A25" s="314"/>
      <c r="B25" s="135" t="s">
        <v>203</v>
      </c>
      <c r="C25" s="163"/>
    </row>
    <row r="26" spans="1:3" s="122" customFormat="1" ht="15" x14ac:dyDescent="0.2">
      <c r="A26" s="314"/>
      <c r="B26" s="135" t="s">
        <v>204</v>
      </c>
      <c r="C26" s="163"/>
    </row>
    <row r="27" spans="1:3" s="122" customFormat="1" ht="15.75" thickBot="1" x14ac:dyDescent="0.25">
      <c r="A27" s="314"/>
      <c r="B27" s="135" t="s">
        <v>205</v>
      </c>
      <c r="C27" s="163"/>
    </row>
    <row r="28" spans="1:3" s="122" customFormat="1" ht="15" x14ac:dyDescent="0.2">
      <c r="A28" s="313" t="s">
        <v>74</v>
      </c>
      <c r="B28" s="136" t="s">
        <v>206</v>
      </c>
      <c r="C28" s="163"/>
    </row>
    <row r="29" spans="1:3" s="122" customFormat="1" ht="15" x14ac:dyDescent="0.2">
      <c r="A29" s="314"/>
      <c r="B29" s="125" t="s">
        <v>207</v>
      </c>
      <c r="C29" s="163"/>
    </row>
    <row r="30" spans="1:3" s="122" customFormat="1" ht="15" x14ac:dyDescent="0.2">
      <c r="A30" s="314"/>
      <c r="B30" s="125" t="s">
        <v>224</v>
      </c>
      <c r="C30" s="163"/>
    </row>
    <row r="31" spans="1:3" s="122" customFormat="1" ht="15.75" thickBot="1" x14ac:dyDescent="0.25">
      <c r="A31" s="315"/>
      <c r="B31" s="137" t="s">
        <v>80</v>
      </c>
      <c r="C31" s="163"/>
    </row>
    <row r="32" spans="1:3" s="122" customFormat="1" ht="15.75" thickBot="1" x14ac:dyDescent="0.25">
      <c r="A32" s="164" t="s">
        <v>76</v>
      </c>
      <c r="B32" s="139" t="s">
        <v>208</v>
      </c>
      <c r="C32" s="163"/>
    </row>
    <row r="33" spans="1:6" s="122" customFormat="1" ht="18" x14ac:dyDescent="0.25">
      <c r="A33" s="132"/>
      <c r="B33" s="132"/>
      <c r="C33" s="163"/>
    </row>
    <row r="34" spans="1:6" s="122" customFormat="1" ht="18" x14ac:dyDescent="0.2">
      <c r="A34" s="303" t="s">
        <v>95</v>
      </c>
      <c r="B34" s="303"/>
      <c r="C34" s="165"/>
    </row>
    <row r="35" spans="1:6" s="147" customFormat="1" ht="18.75" thickBot="1" x14ac:dyDescent="0.25">
      <c r="A35" s="303"/>
      <c r="B35" s="303"/>
      <c r="C35" s="145"/>
      <c r="D35" s="145"/>
      <c r="E35" s="145"/>
      <c r="F35" s="145"/>
    </row>
    <row r="36" spans="1:6" s="147" customFormat="1" ht="19.5" thickBot="1" x14ac:dyDescent="0.25">
      <c r="A36" s="160" t="s">
        <v>72</v>
      </c>
      <c r="B36" s="161" t="s">
        <v>73</v>
      </c>
      <c r="C36" s="145"/>
      <c r="D36" s="145"/>
      <c r="E36" s="145"/>
      <c r="F36" s="145"/>
    </row>
    <row r="37" spans="1:6" s="147" customFormat="1" ht="15" x14ac:dyDescent="0.2">
      <c r="A37" s="313" t="s">
        <v>77</v>
      </c>
      <c r="B37" s="135" t="s">
        <v>82</v>
      </c>
      <c r="C37" s="145"/>
      <c r="D37" s="145"/>
      <c r="E37" s="145"/>
      <c r="F37" s="145"/>
    </row>
    <row r="38" spans="1:6" s="147" customFormat="1" ht="15" x14ac:dyDescent="0.2">
      <c r="A38" s="314"/>
      <c r="B38" s="135" t="s">
        <v>209</v>
      </c>
      <c r="C38" s="145"/>
      <c r="D38" s="145"/>
      <c r="E38" s="145"/>
      <c r="F38" s="145"/>
    </row>
    <row r="39" spans="1:6" s="147" customFormat="1" ht="32.1" customHeight="1" x14ac:dyDescent="0.2">
      <c r="A39" s="314"/>
      <c r="B39" s="134" t="s">
        <v>218</v>
      </c>
      <c r="C39" s="166"/>
      <c r="D39" s="145"/>
      <c r="E39" s="145"/>
      <c r="F39" s="145"/>
    </row>
    <row r="40" spans="1:6" s="147" customFormat="1" ht="15" x14ac:dyDescent="0.2">
      <c r="A40" s="314"/>
      <c r="B40" s="135" t="s">
        <v>210</v>
      </c>
      <c r="C40" s="145"/>
      <c r="D40" s="145"/>
      <c r="E40" s="145"/>
      <c r="F40" s="145"/>
    </row>
    <row r="41" spans="1:6" s="147" customFormat="1" ht="15" x14ac:dyDescent="0.2">
      <c r="A41" s="314"/>
      <c r="B41" s="135" t="s">
        <v>211</v>
      </c>
      <c r="C41" s="145"/>
      <c r="D41" s="145"/>
      <c r="E41" s="145"/>
      <c r="F41" s="145"/>
    </row>
    <row r="42" spans="1:6" s="147" customFormat="1" ht="15" x14ac:dyDescent="0.2">
      <c r="A42" s="314"/>
      <c r="B42" s="135" t="s">
        <v>212</v>
      </c>
      <c r="C42" s="145"/>
      <c r="D42" s="145"/>
      <c r="E42" s="145"/>
      <c r="F42" s="145"/>
    </row>
    <row r="43" spans="1:6" s="147" customFormat="1" ht="15" x14ac:dyDescent="0.2">
      <c r="A43" s="314"/>
      <c r="B43" s="135" t="s">
        <v>213</v>
      </c>
      <c r="C43" s="145"/>
      <c r="D43" s="145"/>
      <c r="E43" s="145"/>
      <c r="F43" s="145"/>
    </row>
    <row r="44" spans="1:6" s="147" customFormat="1" ht="15" x14ac:dyDescent="0.2">
      <c r="A44" s="314"/>
      <c r="B44" s="125" t="s">
        <v>219</v>
      </c>
      <c r="C44" s="145"/>
      <c r="D44" s="145"/>
      <c r="E44" s="145"/>
      <c r="F44" s="145"/>
    </row>
    <row r="45" spans="1:6" s="147" customFormat="1" ht="15" x14ac:dyDescent="0.2">
      <c r="A45" s="314"/>
      <c r="B45" s="135" t="s">
        <v>220</v>
      </c>
      <c r="C45" s="145"/>
      <c r="D45" s="145"/>
      <c r="E45" s="145"/>
      <c r="F45" s="145"/>
    </row>
    <row r="46" spans="1:6" s="147" customFormat="1" ht="15" x14ac:dyDescent="0.2">
      <c r="A46" s="314"/>
      <c r="B46" s="135" t="s">
        <v>197</v>
      </c>
      <c r="C46" s="145"/>
      <c r="D46" s="145"/>
      <c r="E46" s="145"/>
      <c r="F46" s="145"/>
    </row>
    <row r="47" spans="1:6" s="147" customFormat="1" ht="15" x14ac:dyDescent="0.2">
      <c r="A47" s="314"/>
      <c r="B47" s="134" t="s">
        <v>214</v>
      </c>
      <c r="C47" s="145"/>
      <c r="D47" s="145"/>
      <c r="E47" s="145"/>
      <c r="F47" s="145"/>
    </row>
    <row r="48" spans="1:6" s="147" customFormat="1" ht="15.75" thickBot="1" x14ac:dyDescent="0.25">
      <c r="A48" s="314"/>
      <c r="B48" s="128" t="s">
        <v>200</v>
      </c>
      <c r="C48" s="145"/>
      <c r="D48" s="145"/>
      <c r="E48" s="145"/>
      <c r="F48" s="145"/>
    </row>
    <row r="49" spans="1:6" s="147" customFormat="1" ht="15" x14ac:dyDescent="0.2">
      <c r="A49" s="316" t="s">
        <v>30</v>
      </c>
      <c r="B49" s="149" t="s">
        <v>84</v>
      </c>
      <c r="C49" s="145"/>
      <c r="D49" s="145"/>
      <c r="E49" s="145"/>
      <c r="F49" s="145"/>
    </row>
    <row r="50" spans="1:6" s="147" customFormat="1" ht="15" x14ac:dyDescent="0.2">
      <c r="A50" s="317"/>
      <c r="B50" s="125" t="s">
        <v>86</v>
      </c>
      <c r="C50" s="145"/>
      <c r="D50" s="145"/>
      <c r="E50" s="145"/>
      <c r="F50" s="145"/>
    </row>
    <row r="51" spans="1:6" s="147" customFormat="1" ht="15.75" thickBot="1" x14ac:dyDescent="0.25">
      <c r="A51" s="317"/>
      <c r="B51" s="152" t="s">
        <v>221</v>
      </c>
      <c r="C51" s="145"/>
      <c r="D51" s="145"/>
      <c r="E51" s="145"/>
      <c r="F51" s="145"/>
    </row>
    <row r="52" spans="1:6" s="147" customFormat="1" ht="15.75" thickBot="1" x14ac:dyDescent="0.25">
      <c r="A52" s="167" t="s">
        <v>85</v>
      </c>
      <c r="B52" s="139" t="s">
        <v>87</v>
      </c>
      <c r="C52" s="145"/>
      <c r="D52" s="145"/>
      <c r="E52" s="145"/>
      <c r="F52" s="145"/>
    </row>
    <row r="53" spans="1:6" s="147" customFormat="1" ht="49.5" customHeight="1" x14ac:dyDescent="0.2">
      <c r="A53" s="312" t="s">
        <v>222</v>
      </c>
      <c r="B53" s="312"/>
      <c r="C53" s="145"/>
      <c r="D53" s="145"/>
      <c r="E53" s="145"/>
      <c r="F53" s="145"/>
    </row>
    <row r="54" spans="1:6" s="147" customFormat="1" ht="15.95" customHeight="1" x14ac:dyDescent="0.25">
      <c r="A54" s="306" t="s">
        <v>89</v>
      </c>
      <c r="B54" s="306"/>
      <c r="C54" s="145"/>
      <c r="D54" s="145"/>
      <c r="E54" s="145"/>
      <c r="F54" s="145"/>
    </row>
    <row r="55" spans="1:6" s="124" customFormat="1" ht="15.95" customHeight="1" thickBot="1" x14ac:dyDescent="0.3">
      <c r="A55" s="306"/>
      <c r="B55" s="306"/>
      <c r="C55" s="122"/>
    </row>
    <row r="56" spans="1:6" s="124" customFormat="1" ht="21.6" customHeight="1" thickBot="1" x14ac:dyDescent="0.25">
      <c r="A56" s="160" t="s">
        <v>72</v>
      </c>
      <c r="B56" s="161" t="s">
        <v>73</v>
      </c>
      <c r="C56" s="122"/>
    </row>
    <row r="57" spans="1:6" s="124" customFormat="1" ht="15.95" customHeight="1" x14ac:dyDescent="0.2">
      <c r="A57" s="313" t="s">
        <v>74</v>
      </c>
      <c r="B57" s="134" t="s">
        <v>79</v>
      </c>
      <c r="C57" s="122"/>
    </row>
    <row r="58" spans="1:6" s="124" customFormat="1" ht="15.95" customHeight="1" x14ac:dyDescent="0.2">
      <c r="A58" s="314"/>
      <c r="B58" s="135" t="s">
        <v>202</v>
      </c>
      <c r="C58" s="122"/>
    </row>
    <row r="59" spans="1:6" s="124" customFormat="1" ht="15.95" customHeight="1" x14ac:dyDescent="0.2">
      <c r="A59" s="314"/>
      <c r="B59" s="135" t="s">
        <v>78</v>
      </c>
      <c r="C59" s="122"/>
    </row>
    <row r="60" spans="1:6" s="124" customFormat="1" ht="15.95" customHeight="1" x14ac:dyDescent="0.2">
      <c r="A60" s="314"/>
      <c r="B60" s="135" t="s">
        <v>223</v>
      </c>
      <c r="C60" s="122"/>
    </row>
    <row r="61" spans="1:6" s="124" customFormat="1" ht="15.95" customHeight="1" x14ac:dyDescent="0.2">
      <c r="A61" s="314"/>
      <c r="B61" s="135" t="s">
        <v>203</v>
      </c>
      <c r="C61" s="122"/>
    </row>
    <row r="62" spans="1:6" s="124" customFormat="1" ht="15.95" customHeight="1" x14ac:dyDescent="0.2">
      <c r="A62" s="314"/>
      <c r="B62" s="135" t="s">
        <v>205</v>
      </c>
      <c r="C62" s="122"/>
    </row>
    <row r="63" spans="1:6" s="124" customFormat="1" ht="15.95" customHeight="1" x14ac:dyDescent="0.2">
      <c r="A63" s="314"/>
      <c r="B63" s="135" t="s">
        <v>204</v>
      </c>
      <c r="C63" s="122"/>
    </row>
    <row r="64" spans="1:6" s="124" customFormat="1" ht="15.95" customHeight="1" thickBot="1" x14ac:dyDescent="0.25">
      <c r="A64" s="315"/>
      <c r="B64" s="137" t="s">
        <v>80</v>
      </c>
      <c r="C64" s="122"/>
    </row>
    <row r="65" spans="1:6" s="124" customFormat="1" ht="15.95" customHeight="1" x14ac:dyDescent="0.2">
      <c r="A65" s="313" t="s">
        <v>76</v>
      </c>
      <c r="B65" s="136" t="s">
        <v>216</v>
      </c>
      <c r="C65" s="122"/>
    </row>
    <row r="66" spans="1:6" s="124" customFormat="1" ht="15.95" customHeight="1" x14ac:dyDescent="0.2">
      <c r="A66" s="314"/>
      <c r="B66" s="125" t="s">
        <v>207</v>
      </c>
      <c r="C66" s="122"/>
    </row>
    <row r="67" spans="1:6" s="124" customFormat="1" ht="15.95" customHeight="1" thickBot="1" x14ac:dyDescent="0.25">
      <c r="A67" s="315"/>
      <c r="B67" s="155" t="s">
        <v>224</v>
      </c>
      <c r="C67" s="122"/>
    </row>
    <row r="68" spans="1:6" s="124" customFormat="1" ht="15.95" customHeight="1" x14ac:dyDescent="0.2">
      <c r="A68" s="122"/>
      <c r="B68" s="168"/>
      <c r="C68" s="122"/>
    </row>
    <row r="69" spans="1:6" s="124" customFormat="1" ht="15.95" customHeight="1" x14ac:dyDescent="0.2">
      <c r="A69" s="122"/>
      <c r="B69" s="168"/>
      <c r="C69" s="122"/>
    </row>
    <row r="70" spans="1:6" s="124" customFormat="1" ht="18" x14ac:dyDescent="0.25">
      <c r="A70" s="299" t="s">
        <v>90</v>
      </c>
      <c r="B70" s="299"/>
      <c r="C70" s="122"/>
    </row>
    <row r="71" spans="1:6" s="124" customFormat="1" ht="18.75" thickBot="1" x14ac:dyDescent="0.3">
      <c r="A71" s="122"/>
      <c r="B71" s="169"/>
      <c r="C71" s="122"/>
    </row>
    <row r="72" spans="1:6" s="124" customFormat="1" ht="18.75" thickBot="1" x14ac:dyDescent="0.25">
      <c r="A72" s="170" t="s">
        <v>91</v>
      </c>
      <c r="B72" s="171" t="s">
        <v>73</v>
      </c>
      <c r="C72" s="122"/>
    </row>
    <row r="73" spans="1:6" s="124" customFormat="1" ht="15" x14ac:dyDescent="0.2">
      <c r="A73" s="310" t="s">
        <v>28</v>
      </c>
      <c r="B73" s="149" t="s">
        <v>92</v>
      </c>
      <c r="C73" s="122"/>
    </row>
    <row r="74" spans="1:6" s="124" customFormat="1" ht="15.75" thickBot="1" x14ac:dyDescent="0.25">
      <c r="A74" s="311"/>
      <c r="B74" s="155" t="s">
        <v>93</v>
      </c>
      <c r="C74" s="122"/>
    </row>
    <row r="75" spans="1:6" x14ac:dyDescent="0.2">
      <c r="A75" s="112"/>
      <c r="B75" s="158"/>
    </row>
    <row r="76" spans="1:6" ht="27.95" customHeight="1" x14ac:dyDescent="0.25">
      <c r="A76" s="302" t="s">
        <v>217</v>
      </c>
      <c r="B76" s="302"/>
    </row>
    <row r="77" spans="1:6" x14ac:dyDescent="0.2">
      <c r="A77" s="112"/>
      <c r="B77" s="158"/>
    </row>
    <row r="78" spans="1:6" s="112" customFormat="1" x14ac:dyDescent="0.2">
      <c r="B78" s="158"/>
      <c r="D78" s="113"/>
      <c r="E78" s="113"/>
      <c r="F78" s="113"/>
    </row>
    <row r="79" spans="1:6" s="112" customFormat="1" x14ac:dyDescent="0.2">
      <c r="B79" s="158"/>
      <c r="D79" s="113"/>
      <c r="E79" s="113"/>
      <c r="F79" s="113"/>
    </row>
    <row r="80" spans="1:6" s="112" customFormat="1" x14ac:dyDescent="0.2">
      <c r="B80" s="158"/>
      <c r="D80" s="113"/>
      <c r="E80" s="113"/>
      <c r="F80" s="113"/>
    </row>
    <row r="81" spans="2:6" s="112" customFormat="1" x14ac:dyDescent="0.2">
      <c r="B81" s="158"/>
      <c r="D81" s="113"/>
      <c r="E81" s="113"/>
      <c r="F81" s="113"/>
    </row>
    <row r="82" spans="2:6" s="112" customFormat="1" x14ac:dyDescent="0.2">
      <c r="B82" s="158"/>
      <c r="D82" s="113"/>
      <c r="E82" s="113"/>
      <c r="F82" s="113"/>
    </row>
    <row r="83" spans="2:6" s="112" customFormat="1" x14ac:dyDescent="0.2">
      <c r="B83" s="158"/>
      <c r="D83" s="113"/>
      <c r="E83" s="113"/>
      <c r="F83" s="113"/>
    </row>
    <row r="84" spans="2:6" s="112" customFormat="1" x14ac:dyDescent="0.2">
      <c r="B84" s="158"/>
      <c r="D84" s="113"/>
      <c r="E84" s="113"/>
      <c r="F84" s="113"/>
    </row>
    <row r="85" spans="2:6" s="112" customFormat="1" x14ac:dyDescent="0.2">
      <c r="B85" s="158"/>
      <c r="D85" s="113"/>
      <c r="E85" s="113"/>
      <c r="F85" s="113"/>
    </row>
    <row r="86" spans="2:6" s="112" customFormat="1" x14ac:dyDescent="0.2">
      <c r="B86" s="158"/>
      <c r="D86" s="113"/>
      <c r="E86" s="113"/>
      <c r="F86" s="113"/>
    </row>
    <row r="87" spans="2:6" s="112" customFormat="1" x14ac:dyDescent="0.2">
      <c r="B87" s="158"/>
      <c r="D87" s="113"/>
      <c r="E87" s="113"/>
      <c r="F87" s="113"/>
    </row>
    <row r="88" spans="2:6" s="112" customFormat="1" x14ac:dyDescent="0.2">
      <c r="B88" s="158"/>
      <c r="D88" s="113"/>
      <c r="E88" s="113"/>
      <c r="F88" s="113"/>
    </row>
    <row r="89" spans="2:6" s="112" customFormat="1" x14ac:dyDescent="0.2">
      <c r="B89" s="158"/>
      <c r="D89" s="113"/>
      <c r="E89" s="113"/>
      <c r="F89" s="113"/>
    </row>
    <row r="90" spans="2:6" s="112" customFormat="1" x14ac:dyDescent="0.2">
      <c r="B90" s="158"/>
      <c r="D90" s="113"/>
      <c r="E90" s="113"/>
      <c r="F90" s="113"/>
    </row>
    <row r="91" spans="2:6" s="112" customFormat="1" x14ac:dyDescent="0.2">
      <c r="B91" s="158"/>
      <c r="D91" s="113"/>
      <c r="E91" s="113"/>
      <c r="F91" s="113"/>
    </row>
    <row r="92" spans="2:6" s="112" customFormat="1" x14ac:dyDescent="0.2">
      <c r="B92" s="158"/>
      <c r="D92" s="113"/>
      <c r="E92" s="113"/>
      <c r="F92" s="113"/>
    </row>
    <row r="93" spans="2:6" s="112" customFormat="1" x14ac:dyDescent="0.2">
      <c r="B93" s="158"/>
      <c r="D93" s="113"/>
      <c r="E93" s="113"/>
      <c r="F93" s="113"/>
    </row>
    <row r="94" spans="2:6" s="112" customFormat="1" x14ac:dyDescent="0.2">
      <c r="B94" s="158"/>
      <c r="D94" s="113"/>
      <c r="E94" s="113"/>
      <c r="F94" s="113"/>
    </row>
    <row r="95" spans="2:6" s="112" customFormat="1" x14ac:dyDescent="0.2">
      <c r="B95" s="158"/>
      <c r="D95" s="113"/>
      <c r="E95" s="113"/>
      <c r="F95" s="113"/>
    </row>
    <row r="96" spans="2:6" s="112" customFormat="1" x14ac:dyDescent="0.2">
      <c r="B96" s="158"/>
      <c r="D96" s="113"/>
      <c r="E96" s="113"/>
      <c r="F96" s="113"/>
    </row>
    <row r="97" spans="1:6" s="112" customFormat="1" x14ac:dyDescent="0.2">
      <c r="A97" s="113"/>
      <c r="B97" s="158"/>
      <c r="D97" s="113"/>
      <c r="E97" s="113"/>
      <c r="F97" s="113"/>
    </row>
  </sheetData>
  <mergeCells count="20">
    <mergeCell ref="A49:A51"/>
    <mergeCell ref="A1:B1"/>
    <mergeCell ref="A2:B2"/>
    <mergeCell ref="A3:B3"/>
    <mergeCell ref="A5:A14"/>
    <mergeCell ref="A15:A16"/>
    <mergeCell ref="A19:B19"/>
    <mergeCell ref="A22:A27"/>
    <mergeCell ref="A28:A31"/>
    <mergeCell ref="A34:B34"/>
    <mergeCell ref="A35:B35"/>
    <mergeCell ref="A37:A48"/>
    <mergeCell ref="A73:A74"/>
    <mergeCell ref="A76:B76"/>
    <mergeCell ref="A53:B53"/>
    <mergeCell ref="A54:B54"/>
    <mergeCell ref="A55:B55"/>
    <mergeCell ref="A57:A64"/>
    <mergeCell ref="A65:A67"/>
    <mergeCell ref="A70:B70"/>
  </mergeCells>
  <pageMargins left="0.7" right="0.7" top="0.75" bottom="0.75" header="0.3" footer="0.3"/>
  <pageSetup paperSize="9" scale="5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AD7919E787B95439EF8D5D4C8662EDB" ma:contentTypeVersion="1" ma:contentTypeDescription="Crée un document." ma:contentTypeScope="" ma:versionID="64edcac80d0cdf81ff929a10075ae175">
  <xsd:schema xmlns:xsd="http://www.w3.org/2001/XMLSchema" xmlns:xs="http://www.w3.org/2001/XMLSchema" xmlns:p="http://schemas.microsoft.com/office/2006/metadata/properties" xmlns:ns2="3429eb82-2f20-4a9f-9940-79ff2f7b920a" targetNamespace="http://schemas.microsoft.com/office/2006/metadata/properties" ma:root="true" ma:fieldsID="7cf2222c72ffca94f4e1537e7253e565" ns2:_="">
    <xsd:import namespace="3429eb82-2f20-4a9f-9940-79ff2f7b920a"/>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29eb82-2f20-4a9f-9940-79ff2f7b920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D11528-3117-4B11-8E51-36569F761FE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177DD8C-0595-4E8B-9E7A-D89962A3C4D6}">
  <ds:schemaRefs>
    <ds:schemaRef ds:uri="http://schemas.microsoft.com/sharepoint/v3/contenttype/forms"/>
  </ds:schemaRefs>
</ds:datastoreItem>
</file>

<file path=customXml/itemProps3.xml><?xml version="1.0" encoding="utf-8"?>
<ds:datastoreItem xmlns:ds="http://schemas.openxmlformats.org/officeDocument/2006/customXml" ds:itemID="{39E756F0-F996-4117-AECA-15AB75DC8C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29eb82-2f20-4a9f-9940-79ff2f7b92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Tableau surface au sol</vt:lpstr>
      <vt:lpstr>Tableau des surfaces vitrées</vt:lpstr>
      <vt:lpstr>FORFAIT HEBERGEMENT</vt:lpstr>
      <vt:lpstr>FORFAIT HOTELLERIE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PARENT Lise SCH</dc:creator>
  <cp:lastModifiedBy>HUYGHE Cecile AAE</cp:lastModifiedBy>
  <dcterms:created xsi:type="dcterms:W3CDTF">2025-05-12T14:46:13Z</dcterms:created>
  <dcterms:modified xsi:type="dcterms:W3CDTF">2026-03-10T14:46:56Z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0x0101008AD7919E787B95439EF8D5D4C8662EDB</vt:lpwstr>
  </property>
</Properties>
</file>